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入股锦霞汇总" sheetId="1" r:id="rId1"/>
    <sheet name="入股锦霞分散村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57" i="2"/>
  <c r="D57"/>
  <c r="E57"/>
  <c r="F57"/>
  <c r="G57"/>
  <c r="H57"/>
  <c r="I57"/>
  <c r="B57"/>
  <c r="C4" i="1"/>
  <c r="D4"/>
  <c r="E4"/>
  <c r="F4"/>
  <c r="G4"/>
  <c r="H4"/>
  <c r="I4"/>
  <c r="B4"/>
  <c r="J10"/>
  <c r="J12"/>
  <c r="J13"/>
  <c r="J17" i="2"/>
  <c r="J18"/>
  <c r="J19"/>
  <c r="J20"/>
  <c r="J21"/>
  <c r="J44"/>
  <c r="J45"/>
  <c r="J46"/>
  <c r="J27"/>
  <c r="J28"/>
  <c r="J29"/>
  <c r="J30"/>
  <c r="J31"/>
  <c r="J32"/>
  <c r="J23"/>
  <c r="J24"/>
  <c r="J25"/>
  <c r="J15"/>
  <c r="J14"/>
  <c r="J13"/>
  <c r="J48"/>
  <c r="J49"/>
  <c r="J50"/>
  <c r="J51"/>
  <c r="J52"/>
  <c r="J53"/>
  <c r="J37"/>
  <c r="J36"/>
  <c r="J35"/>
  <c r="J34"/>
  <c r="J5"/>
  <c r="J6"/>
  <c r="J7"/>
  <c r="J8"/>
  <c r="J9"/>
  <c r="J10"/>
  <c r="J11"/>
  <c r="J4"/>
  <c r="J47"/>
  <c r="J54"/>
  <c r="J38"/>
  <c r="J33"/>
  <c r="J26"/>
  <c r="J22"/>
  <c r="J16"/>
  <c r="J12"/>
  <c r="J56"/>
  <c r="J11" i="1"/>
  <c r="J5"/>
  <c r="J6"/>
  <c r="J7"/>
  <c r="J8"/>
  <c r="J9"/>
  <c r="J15"/>
  <c r="J4" l="1"/>
  <c r="J43" i="2"/>
  <c r="J57" s="1"/>
</calcChain>
</file>

<file path=xl/sharedStrings.xml><?xml version="1.0" encoding="utf-8"?>
<sst xmlns="http://schemas.openxmlformats.org/spreadsheetml/2006/main" count="90" uniqueCount="80">
  <si>
    <t>单位：元</t>
  </si>
  <si>
    <t>小计</t>
  </si>
  <si>
    <t>石塘镇</t>
  </si>
  <si>
    <t>长江镇</t>
    <phoneticPr fontId="1" type="noConversion"/>
  </si>
  <si>
    <t>大桥镇</t>
    <phoneticPr fontId="1" type="noConversion"/>
  </si>
  <si>
    <t>城口镇</t>
    <phoneticPr fontId="1" type="noConversion"/>
  </si>
  <si>
    <t>红山镇</t>
    <phoneticPr fontId="1" type="noConversion"/>
  </si>
  <si>
    <t>周田镇</t>
    <phoneticPr fontId="1" type="noConversion"/>
  </si>
  <si>
    <t>扶溪镇</t>
    <phoneticPr fontId="1" type="noConversion"/>
  </si>
  <si>
    <t>黄坑镇黄坑村</t>
    <phoneticPr fontId="1" type="noConversion"/>
  </si>
  <si>
    <t>丹霞街道</t>
    <phoneticPr fontId="1" type="noConversion"/>
  </si>
  <si>
    <t>董塘镇</t>
    <phoneticPr fontId="1" type="noConversion"/>
  </si>
  <si>
    <t>合  计</t>
    <phoneticPr fontId="1" type="noConversion"/>
  </si>
  <si>
    <t>黄坑镇下营村</t>
    <phoneticPr fontId="1" type="noConversion"/>
  </si>
  <si>
    <t>黄坑镇日庄村</t>
    <phoneticPr fontId="1" type="noConversion"/>
  </si>
  <si>
    <t>石塘镇分散村</t>
    <phoneticPr fontId="1" type="noConversion"/>
  </si>
  <si>
    <t>闻韶镇分散村</t>
    <phoneticPr fontId="1" type="noConversion"/>
  </si>
  <si>
    <t>长江镇芭蕉龙</t>
    <phoneticPr fontId="1" type="noConversion"/>
  </si>
  <si>
    <t>长江镇塘洞村</t>
    <phoneticPr fontId="1" type="noConversion"/>
  </si>
  <si>
    <t>长江镇冷饮坑</t>
    <phoneticPr fontId="1" type="noConversion"/>
  </si>
  <si>
    <t>长江镇石是村</t>
    <phoneticPr fontId="1" type="noConversion"/>
  </si>
  <si>
    <t>长江镇高洞村</t>
    <phoneticPr fontId="1" type="noConversion"/>
  </si>
  <si>
    <t>长江镇油洞村</t>
    <phoneticPr fontId="1" type="noConversion"/>
  </si>
  <si>
    <t>长江镇学堂垇</t>
    <phoneticPr fontId="1" type="noConversion"/>
  </si>
  <si>
    <t>长江镇分散村</t>
    <phoneticPr fontId="1" type="noConversion"/>
  </si>
  <si>
    <t>扶溪镇紫岭村</t>
    <phoneticPr fontId="1" type="noConversion"/>
  </si>
  <si>
    <t>扶溪镇厚塘村</t>
    <phoneticPr fontId="1" type="noConversion"/>
  </si>
  <si>
    <t>扶溪镇斜周村</t>
    <phoneticPr fontId="1" type="noConversion"/>
  </si>
  <si>
    <t>扶溪镇分散村</t>
    <phoneticPr fontId="1" type="noConversion"/>
  </si>
  <si>
    <t>扶溪镇合计</t>
    <phoneticPr fontId="1" type="noConversion"/>
  </si>
  <si>
    <t>长江镇合计</t>
    <phoneticPr fontId="1" type="noConversion"/>
  </si>
  <si>
    <t>黄坑镇分散村</t>
    <phoneticPr fontId="1" type="noConversion"/>
  </si>
  <si>
    <t>黄坑镇合计</t>
    <phoneticPr fontId="1" type="noConversion"/>
  </si>
  <si>
    <t>大桥镇水江村</t>
    <phoneticPr fontId="1" type="noConversion"/>
  </si>
  <si>
    <t>大桥镇大桥村</t>
    <phoneticPr fontId="1" type="noConversion"/>
  </si>
  <si>
    <t>大桥镇分散村</t>
    <phoneticPr fontId="1" type="noConversion"/>
  </si>
  <si>
    <t>大桥镇合计</t>
    <phoneticPr fontId="1" type="noConversion"/>
  </si>
  <si>
    <t>董塘镇分散村</t>
    <phoneticPr fontId="1" type="noConversion"/>
  </si>
  <si>
    <t>董塘镇江头村</t>
    <phoneticPr fontId="1" type="noConversion"/>
  </si>
  <si>
    <t>董塘镇安岗村</t>
    <phoneticPr fontId="1" type="noConversion"/>
  </si>
  <si>
    <t>董塘镇河富村</t>
    <phoneticPr fontId="1" type="noConversion"/>
  </si>
  <si>
    <t>董塘镇坪岗村</t>
    <phoneticPr fontId="1" type="noConversion"/>
  </si>
  <si>
    <t>董塘镇董联村</t>
    <phoneticPr fontId="1" type="noConversion"/>
  </si>
  <si>
    <t>仁化县精准扶贫”人均两万”到位资金统筹实施资产性收益项目</t>
    <phoneticPr fontId="1" type="noConversion"/>
  </si>
  <si>
    <t>仁化县精准扶贫“人均两万”到位资金统筹实施资产性收益项目</t>
    <phoneticPr fontId="1" type="noConversion"/>
  </si>
  <si>
    <t>董塘镇合计</t>
    <phoneticPr fontId="1" type="noConversion"/>
  </si>
  <si>
    <t>红山镇新白村</t>
    <phoneticPr fontId="1" type="noConversion"/>
  </si>
  <si>
    <t>红山镇新山村</t>
    <phoneticPr fontId="1" type="noConversion"/>
  </si>
  <si>
    <t>红山镇分散村</t>
    <phoneticPr fontId="1" type="noConversion"/>
  </si>
  <si>
    <t>红山镇合计</t>
    <phoneticPr fontId="1" type="noConversion"/>
  </si>
  <si>
    <t>周田镇合计</t>
    <phoneticPr fontId="1" type="noConversion"/>
  </si>
  <si>
    <t>丹霞街道合计</t>
    <phoneticPr fontId="1" type="noConversion"/>
  </si>
  <si>
    <t>丹霞街道康溪村</t>
    <phoneticPr fontId="1" type="noConversion"/>
  </si>
  <si>
    <t>丹霞街道岭田村</t>
    <phoneticPr fontId="1" type="noConversion"/>
  </si>
  <si>
    <t>丹霞街道分散村</t>
    <phoneticPr fontId="1" type="noConversion"/>
  </si>
  <si>
    <t>城口镇合计</t>
    <phoneticPr fontId="1" type="noConversion"/>
  </si>
  <si>
    <t>周田镇平甫村</t>
    <phoneticPr fontId="3" type="noConversion"/>
  </si>
  <si>
    <t>周田镇较坑村</t>
    <phoneticPr fontId="3" type="noConversion"/>
  </si>
  <si>
    <t>周田镇灵溪村</t>
    <phoneticPr fontId="3" type="noConversion"/>
  </si>
  <si>
    <t>周田镇分散村</t>
    <phoneticPr fontId="3" type="noConversion"/>
  </si>
  <si>
    <t>周田镇雷坑村</t>
    <phoneticPr fontId="3" type="noConversion"/>
  </si>
  <si>
    <t>周田镇下洞村</t>
    <phoneticPr fontId="3" type="noConversion"/>
  </si>
  <si>
    <t>城口镇东罗村</t>
    <phoneticPr fontId="1" type="noConversion"/>
  </si>
  <si>
    <t>城口镇上寨村</t>
    <phoneticPr fontId="1" type="noConversion"/>
  </si>
  <si>
    <t>城口镇恩村村</t>
    <phoneticPr fontId="1" type="noConversion"/>
  </si>
  <si>
    <t>城口镇厚坑村</t>
    <phoneticPr fontId="1" type="noConversion"/>
  </si>
  <si>
    <t>城口镇分散村</t>
    <phoneticPr fontId="1" type="noConversion"/>
  </si>
  <si>
    <t>合    计</t>
    <phoneticPr fontId="1" type="noConversion"/>
  </si>
  <si>
    <t>黄坑镇</t>
    <phoneticPr fontId="1" type="noConversion"/>
  </si>
  <si>
    <t>镇   别</t>
    <phoneticPr fontId="1" type="noConversion"/>
  </si>
  <si>
    <t>镇  别</t>
    <phoneticPr fontId="1" type="noConversion"/>
  </si>
  <si>
    <t>2016年省级财政支持新时期精准扶贫精准脱贫资金（第一批）
仁扶财[2016]6号</t>
    <phoneticPr fontId="1" type="noConversion"/>
  </si>
  <si>
    <t>2016年省级财政支持新时期精准扶贫精准脱贫资金（第二批）
仁扶财[2016]11号）</t>
    <phoneticPr fontId="1" type="noConversion"/>
  </si>
  <si>
    <t>2016年支持新时期精准扶贫精准脱贫市级资金（第一批）
仁扶财[2016]7号</t>
    <phoneticPr fontId="1" type="noConversion"/>
  </si>
  <si>
    <t>2016年支持新时期精准扶贫精准脱贫市级资金（第二批）
仁扶财[2016]8号</t>
    <phoneticPr fontId="1" type="noConversion"/>
  </si>
  <si>
    <t>东莞市2017年度对口地我县新时期精准扶贫精准脱贫资金
仁扶财〔2017〕6号</t>
    <phoneticPr fontId="1" type="noConversion"/>
  </si>
  <si>
    <t>东莞市2016年度对口地我县新时期精准扶贫精准脱贫资金
仁扶财〔2017〕3号</t>
    <phoneticPr fontId="1" type="noConversion"/>
  </si>
  <si>
    <t>2017年支持新时期精准扶贫精准脱贫市级资金
仁扶财〔2017〕2号</t>
    <phoneticPr fontId="1" type="noConversion"/>
  </si>
  <si>
    <t>2017年省级财政支持新时期精准扶贫精准脱贫资金
仁扶财[2017]5号</t>
    <phoneticPr fontId="1" type="noConversion"/>
  </si>
  <si>
    <t>闻韶镇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</si>
</sst>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_ "/>
    <numFmt numFmtId="177" formatCode="#,##0.00_);[Red]\(#,##0.00\)"/>
    <numFmt numFmtId="178" formatCode="0_);[Red]\(0\)"/>
    <numFmt numFmtId="179" formatCode="0.00_);[Red]\(0.0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b/>
      <sz val="9"/>
      <name val="仿宋_GB2312"/>
      <family val="3"/>
      <charset val="134"/>
    </font>
    <font>
      <sz val="11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2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shrinkToFit="1"/>
    </xf>
    <xf numFmtId="0" fontId="4" fillId="2" borderId="0" xfId="0" applyFont="1" applyFill="1" applyAlignment="1"/>
    <xf numFmtId="176" fontId="4" fillId="0" borderId="2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178" fontId="7" fillId="2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9" fontId="5" fillId="0" borderId="2" xfId="0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A13" sqref="A13:XFD13"/>
    </sheetView>
  </sheetViews>
  <sheetFormatPr defaultRowHeight="13.5"/>
  <cols>
    <col min="1" max="1" width="11.625" style="1" customWidth="1"/>
    <col min="2" max="2" width="13.5" style="1" customWidth="1"/>
    <col min="3" max="3" width="15.75" style="1" customWidth="1"/>
    <col min="4" max="5" width="13.5" style="1" customWidth="1"/>
    <col min="6" max="6" width="15" style="1" customWidth="1"/>
    <col min="7" max="7" width="15.375" style="1" customWidth="1"/>
    <col min="8" max="8" width="15.125" style="1" customWidth="1"/>
    <col min="9" max="9" width="13.5" style="1" customWidth="1"/>
    <col min="10" max="10" width="13.875" style="1" customWidth="1"/>
    <col min="11" max="16384" width="9" style="1"/>
  </cols>
  <sheetData>
    <row r="1" spans="1:10" ht="20.25">
      <c r="A1" s="41" t="s">
        <v>43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0.25">
      <c r="A2" s="2"/>
      <c r="B2" s="2"/>
      <c r="C2" s="2"/>
      <c r="D2" s="2"/>
      <c r="E2" s="2"/>
      <c r="F2" s="2"/>
      <c r="G2" s="2"/>
      <c r="H2" s="2"/>
      <c r="I2" s="42" t="s">
        <v>0</v>
      </c>
      <c r="J2" s="42"/>
    </row>
    <row r="3" spans="1:10" ht="66" customHeight="1">
      <c r="A3" s="9" t="s">
        <v>69</v>
      </c>
      <c r="B3" s="10" t="s">
        <v>71</v>
      </c>
      <c r="C3" s="10" t="s">
        <v>72</v>
      </c>
      <c r="D3" s="10" t="s">
        <v>73</v>
      </c>
      <c r="E3" s="10" t="s">
        <v>74</v>
      </c>
      <c r="F3" s="11" t="s">
        <v>75</v>
      </c>
      <c r="G3" s="11" t="s">
        <v>76</v>
      </c>
      <c r="H3" s="11" t="s">
        <v>77</v>
      </c>
      <c r="I3" s="12" t="s">
        <v>78</v>
      </c>
      <c r="J3" s="13" t="s">
        <v>1</v>
      </c>
    </row>
    <row r="4" spans="1:10" ht="27.95" customHeight="1">
      <c r="A4" s="13" t="s">
        <v>67</v>
      </c>
      <c r="B4" s="13">
        <f t="shared" ref="B4:J4" si="0">SUM(B5:B15)</f>
        <v>18248524.350000001</v>
      </c>
      <c r="C4" s="13">
        <f t="shared" si="0"/>
        <v>693000</v>
      </c>
      <c r="D4" s="13">
        <f t="shared" si="0"/>
        <v>1387315</v>
      </c>
      <c r="E4" s="13">
        <f t="shared" si="0"/>
        <v>3218605.3</v>
      </c>
      <c r="F4" s="13">
        <f t="shared" si="0"/>
        <v>1292281</v>
      </c>
      <c r="G4" s="13">
        <f t="shared" si="0"/>
        <v>12491631</v>
      </c>
      <c r="H4" s="13">
        <f t="shared" si="0"/>
        <v>1293102.8999999999</v>
      </c>
      <c r="I4" s="13">
        <f t="shared" si="0"/>
        <v>9115540.4499999993</v>
      </c>
      <c r="J4" s="14">
        <f t="shared" si="0"/>
        <v>47740000</v>
      </c>
    </row>
    <row r="5" spans="1:10" ht="27.95" customHeight="1">
      <c r="A5" s="5" t="s">
        <v>3</v>
      </c>
      <c r="B5" s="5">
        <v>2716553.5</v>
      </c>
      <c r="C5" s="5">
        <v>160000</v>
      </c>
      <c r="D5" s="5">
        <v>366400</v>
      </c>
      <c r="E5" s="5">
        <v>828960</v>
      </c>
      <c r="F5" s="5">
        <v>0</v>
      </c>
      <c r="G5" s="5">
        <v>2620860</v>
      </c>
      <c r="H5" s="5">
        <v>0</v>
      </c>
      <c r="I5" s="5">
        <v>1837226.5</v>
      </c>
      <c r="J5" s="5">
        <f t="shared" ref="J5:J11" si="1">SUM(B5:I5)</f>
        <v>8530000</v>
      </c>
    </row>
    <row r="6" spans="1:10" ht="27.95" customHeight="1">
      <c r="A6" s="5" t="s">
        <v>4</v>
      </c>
      <c r="B6" s="7">
        <v>789835</v>
      </c>
      <c r="C6" s="7">
        <v>26000</v>
      </c>
      <c r="D6" s="7">
        <v>77300</v>
      </c>
      <c r="E6" s="7">
        <v>138210</v>
      </c>
      <c r="F6" s="7">
        <v>0</v>
      </c>
      <c r="G6" s="7">
        <v>107275</v>
      </c>
      <c r="H6" s="7">
        <v>0</v>
      </c>
      <c r="I6" s="7">
        <v>911380</v>
      </c>
      <c r="J6" s="7">
        <f t="shared" si="1"/>
        <v>2050000</v>
      </c>
    </row>
    <row r="7" spans="1:10" ht="27.95" customHeight="1">
      <c r="A7" s="5" t="s">
        <v>5</v>
      </c>
      <c r="B7" s="6">
        <v>0</v>
      </c>
      <c r="C7" s="6">
        <v>52000</v>
      </c>
      <c r="D7" s="6">
        <v>120200</v>
      </c>
      <c r="E7" s="6">
        <v>271940</v>
      </c>
      <c r="F7" s="6">
        <v>83610</v>
      </c>
      <c r="G7" s="6">
        <v>942000</v>
      </c>
      <c r="H7" s="6">
        <v>223000</v>
      </c>
      <c r="I7" s="6">
        <v>1272250</v>
      </c>
      <c r="J7" s="5">
        <f t="shared" si="1"/>
        <v>2965000</v>
      </c>
    </row>
    <row r="8" spans="1:10" ht="27.95" customHeight="1">
      <c r="A8" s="5" t="s">
        <v>6</v>
      </c>
      <c r="B8" s="6">
        <v>3199270</v>
      </c>
      <c r="C8" s="6">
        <v>130000</v>
      </c>
      <c r="D8" s="6">
        <v>243300</v>
      </c>
      <c r="E8" s="6">
        <v>252430</v>
      </c>
      <c r="F8" s="6">
        <v>0</v>
      </c>
      <c r="G8" s="6">
        <v>2125000</v>
      </c>
      <c r="H8" s="6">
        <v>0</v>
      </c>
      <c r="I8" s="6">
        <v>0</v>
      </c>
      <c r="J8" s="6">
        <f t="shared" si="1"/>
        <v>5950000</v>
      </c>
    </row>
    <row r="9" spans="1:10" ht="27.95" customHeight="1">
      <c r="A9" s="5" t="s">
        <v>7</v>
      </c>
      <c r="B9" s="6">
        <v>3000000</v>
      </c>
      <c r="C9" s="6">
        <v>91000</v>
      </c>
      <c r="D9" s="6">
        <v>0</v>
      </c>
      <c r="E9" s="6">
        <v>514980</v>
      </c>
      <c r="F9" s="6">
        <v>0</v>
      </c>
      <c r="G9" s="6">
        <v>1936000</v>
      </c>
      <c r="H9" s="6">
        <v>0</v>
      </c>
      <c r="I9" s="6">
        <v>1103020</v>
      </c>
      <c r="J9" s="6">
        <f t="shared" si="1"/>
        <v>6645000</v>
      </c>
    </row>
    <row r="10" spans="1:10" ht="27.95" customHeight="1">
      <c r="A10" s="8" t="s">
        <v>68</v>
      </c>
      <c r="B10" s="6">
        <v>1575370</v>
      </c>
      <c r="C10" s="6">
        <v>40000</v>
      </c>
      <c r="D10" s="6">
        <v>91500</v>
      </c>
      <c r="E10" s="6">
        <v>103015.3</v>
      </c>
      <c r="F10" s="6">
        <v>264310</v>
      </c>
      <c r="G10" s="6">
        <v>587000</v>
      </c>
      <c r="H10" s="6">
        <v>265000</v>
      </c>
      <c r="I10" s="6">
        <v>678804.7</v>
      </c>
      <c r="J10" s="6">
        <f t="shared" si="1"/>
        <v>3605000</v>
      </c>
    </row>
    <row r="11" spans="1:10" ht="27.95" customHeight="1">
      <c r="A11" s="5" t="s">
        <v>8</v>
      </c>
      <c r="B11" s="6">
        <v>1167240.75</v>
      </c>
      <c r="C11" s="6">
        <v>0</v>
      </c>
      <c r="D11" s="6">
        <v>0</v>
      </c>
      <c r="E11" s="6">
        <v>0</v>
      </c>
      <c r="F11" s="6">
        <v>0</v>
      </c>
      <c r="G11" s="6">
        <v>1133000</v>
      </c>
      <c r="H11" s="6">
        <v>0</v>
      </c>
      <c r="I11" s="6">
        <v>1074759.25</v>
      </c>
      <c r="J11" s="6">
        <f t="shared" si="1"/>
        <v>3375000</v>
      </c>
    </row>
    <row r="12" spans="1:10" ht="27.95" customHeight="1">
      <c r="A12" s="8" t="s">
        <v>10</v>
      </c>
      <c r="B12" s="6">
        <v>1533610.1</v>
      </c>
      <c r="C12" s="6">
        <v>0</v>
      </c>
      <c r="D12" s="6">
        <v>158600</v>
      </c>
      <c r="E12" s="6">
        <v>256650</v>
      </c>
      <c r="F12" s="6">
        <v>163000</v>
      </c>
      <c r="G12" s="6">
        <v>176000</v>
      </c>
      <c r="H12" s="6">
        <v>147102.9</v>
      </c>
      <c r="I12" s="6">
        <v>1610037</v>
      </c>
      <c r="J12" s="5">
        <f>SUM(B12:I12)</f>
        <v>4045000</v>
      </c>
    </row>
    <row r="13" spans="1:10" ht="27.95" customHeight="1">
      <c r="A13" s="8" t="s">
        <v>11</v>
      </c>
      <c r="B13" s="5">
        <v>3659642</v>
      </c>
      <c r="C13" s="5">
        <v>147000</v>
      </c>
      <c r="D13" s="5">
        <v>221615</v>
      </c>
      <c r="E13" s="5">
        <v>607450</v>
      </c>
      <c r="F13" s="5">
        <v>35361</v>
      </c>
      <c r="G13" s="5">
        <v>2241869</v>
      </c>
      <c r="H13" s="5">
        <v>569000</v>
      </c>
      <c r="I13" s="5">
        <v>628063</v>
      </c>
      <c r="J13" s="5">
        <f>SUM(B13:I13)</f>
        <v>8110000</v>
      </c>
    </row>
    <row r="14" spans="1:10" ht="27.95" customHeight="1">
      <c r="A14" s="4" t="s">
        <v>2</v>
      </c>
      <c r="B14" s="5">
        <v>292650</v>
      </c>
      <c r="C14" s="5">
        <v>26000</v>
      </c>
      <c r="D14" s="5">
        <v>60000</v>
      </c>
      <c r="E14" s="5">
        <v>135350</v>
      </c>
      <c r="F14" s="5">
        <v>376000</v>
      </c>
      <c r="G14" s="5">
        <v>376000</v>
      </c>
      <c r="H14" s="5">
        <v>89000</v>
      </c>
      <c r="I14" s="5">
        <v>0</v>
      </c>
      <c r="J14" s="5">
        <v>1355000</v>
      </c>
    </row>
    <row r="15" spans="1:10" ht="27.95" customHeight="1">
      <c r="A15" s="4" t="s">
        <v>79</v>
      </c>
      <c r="B15" s="5">
        <v>314353</v>
      </c>
      <c r="C15" s="5">
        <v>21000</v>
      </c>
      <c r="D15" s="5">
        <v>48400</v>
      </c>
      <c r="E15" s="5">
        <v>109620</v>
      </c>
      <c r="F15" s="6">
        <v>370000</v>
      </c>
      <c r="G15" s="6">
        <v>246627</v>
      </c>
      <c r="H15" s="5">
        <v>0</v>
      </c>
      <c r="I15" s="5">
        <v>0</v>
      </c>
      <c r="J15" s="5">
        <f>SUM(B15:I15)</f>
        <v>1110000</v>
      </c>
    </row>
  </sheetData>
  <mergeCells count="2">
    <mergeCell ref="A1:J1"/>
    <mergeCell ref="I2:J2"/>
  </mergeCells>
  <phoneticPr fontId="1" type="noConversion"/>
  <pageMargins left="0.43" right="0.25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pane ySplit="3" topLeftCell="A4" activePane="bottomLeft" state="frozen"/>
      <selection pane="bottomLeft" activeCell="E17" sqref="E17"/>
    </sheetView>
  </sheetViews>
  <sheetFormatPr defaultRowHeight="13.5"/>
  <cols>
    <col min="1" max="1" width="13" style="1" customWidth="1"/>
    <col min="2" max="2" width="14.625" style="1" customWidth="1"/>
    <col min="3" max="3" width="16.25" style="1" customWidth="1"/>
    <col min="4" max="5" width="14.125" style="1" customWidth="1"/>
    <col min="6" max="9" width="15" style="1" customWidth="1"/>
    <col min="10" max="10" width="11.375" style="1" customWidth="1"/>
    <col min="11" max="16384" width="9" style="1"/>
  </cols>
  <sheetData>
    <row r="1" spans="1:10" ht="20.25">
      <c r="A1" s="41" t="s">
        <v>44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0.25">
      <c r="A2" s="3"/>
      <c r="B2" s="3"/>
      <c r="C2" s="3"/>
      <c r="D2" s="3"/>
      <c r="E2" s="3"/>
      <c r="F2" s="3"/>
      <c r="G2" s="3"/>
      <c r="H2" s="3"/>
      <c r="I2" s="42" t="s">
        <v>0</v>
      </c>
      <c r="J2" s="42"/>
    </row>
    <row r="3" spans="1:10" s="17" customFormat="1" ht="72" customHeight="1">
      <c r="A3" s="15" t="s">
        <v>70</v>
      </c>
      <c r="B3" s="35" t="s">
        <v>71</v>
      </c>
      <c r="C3" s="35" t="s">
        <v>72</v>
      </c>
      <c r="D3" s="35" t="s">
        <v>73</v>
      </c>
      <c r="E3" s="35" t="s">
        <v>74</v>
      </c>
      <c r="F3" s="12" t="s">
        <v>75</v>
      </c>
      <c r="G3" s="12" t="s">
        <v>76</v>
      </c>
      <c r="H3" s="12" t="s">
        <v>77</v>
      </c>
      <c r="I3" s="12" t="s">
        <v>78</v>
      </c>
      <c r="J3" s="16" t="s">
        <v>12</v>
      </c>
    </row>
    <row r="4" spans="1:10" s="17" customFormat="1" ht="15" customHeight="1">
      <c r="A4" s="4" t="s">
        <v>17</v>
      </c>
      <c r="B4" s="18">
        <v>0</v>
      </c>
      <c r="C4" s="18">
        <v>6000</v>
      </c>
      <c r="D4" s="18">
        <v>12800</v>
      </c>
      <c r="E4" s="18">
        <v>28990</v>
      </c>
      <c r="F4" s="19">
        <v>0</v>
      </c>
      <c r="G4" s="19">
        <v>102000</v>
      </c>
      <c r="H4" s="19">
        <v>0</v>
      </c>
      <c r="I4" s="19">
        <v>165210</v>
      </c>
      <c r="J4" s="37">
        <f>SUM(B4:I4)</f>
        <v>315000</v>
      </c>
    </row>
    <row r="5" spans="1:10" s="17" customFormat="1" ht="15" customHeight="1">
      <c r="A5" s="4" t="s">
        <v>18</v>
      </c>
      <c r="B5" s="18">
        <v>330400</v>
      </c>
      <c r="C5" s="18">
        <v>14000</v>
      </c>
      <c r="D5" s="18">
        <v>33100</v>
      </c>
      <c r="E5" s="18">
        <v>74830</v>
      </c>
      <c r="F5" s="19">
        <v>0</v>
      </c>
      <c r="G5" s="19">
        <v>247000</v>
      </c>
      <c r="H5" s="19">
        <v>0</v>
      </c>
      <c r="I5" s="19">
        <v>670</v>
      </c>
      <c r="J5" s="37">
        <f t="shared" ref="J5:J11" si="0">SUM(B5:I5)</f>
        <v>700000</v>
      </c>
    </row>
    <row r="6" spans="1:10" s="17" customFormat="1" ht="15" customHeight="1">
      <c r="A6" s="4" t="s">
        <v>19</v>
      </c>
      <c r="B6" s="19">
        <v>231310</v>
      </c>
      <c r="C6" s="19">
        <v>10000</v>
      </c>
      <c r="D6" s="19">
        <v>23100</v>
      </c>
      <c r="E6" s="19">
        <v>52170</v>
      </c>
      <c r="F6" s="19">
        <v>0</v>
      </c>
      <c r="G6" s="19">
        <v>175000</v>
      </c>
      <c r="H6" s="19">
        <v>0</v>
      </c>
      <c r="I6" s="19">
        <v>53420</v>
      </c>
      <c r="J6" s="37">
        <f t="shared" si="0"/>
        <v>545000</v>
      </c>
    </row>
    <row r="7" spans="1:10" s="17" customFormat="1" ht="15" customHeight="1">
      <c r="A7" s="4" t="s">
        <v>20</v>
      </c>
      <c r="B7" s="19">
        <v>467100</v>
      </c>
      <c r="C7" s="19">
        <v>22000</v>
      </c>
      <c r="D7" s="19">
        <v>48000</v>
      </c>
      <c r="E7" s="19">
        <v>108560</v>
      </c>
      <c r="F7" s="19">
        <v>0</v>
      </c>
      <c r="G7" s="19">
        <v>368000</v>
      </c>
      <c r="H7" s="19">
        <v>0</v>
      </c>
      <c r="I7" s="19">
        <v>31340</v>
      </c>
      <c r="J7" s="37">
        <f t="shared" si="0"/>
        <v>1045000</v>
      </c>
    </row>
    <row r="8" spans="1:10" s="17" customFormat="1" ht="15" customHeight="1">
      <c r="A8" s="4" t="s">
        <v>21</v>
      </c>
      <c r="B8" s="19">
        <v>405500</v>
      </c>
      <c r="C8" s="19">
        <v>17000</v>
      </c>
      <c r="D8" s="19">
        <v>39100</v>
      </c>
      <c r="E8" s="19">
        <v>88540</v>
      </c>
      <c r="F8" s="19">
        <v>0</v>
      </c>
      <c r="G8" s="19">
        <v>194860</v>
      </c>
      <c r="H8" s="19">
        <v>0</v>
      </c>
      <c r="I8" s="19">
        <v>0</v>
      </c>
      <c r="J8" s="37">
        <f t="shared" si="0"/>
        <v>745000</v>
      </c>
    </row>
    <row r="9" spans="1:10" s="17" customFormat="1" ht="15" customHeight="1">
      <c r="A9" s="4" t="s">
        <v>22</v>
      </c>
      <c r="B9" s="19">
        <v>376500</v>
      </c>
      <c r="C9" s="19">
        <v>15000</v>
      </c>
      <c r="D9" s="19">
        <v>35400</v>
      </c>
      <c r="E9" s="19">
        <v>80100</v>
      </c>
      <c r="F9" s="19">
        <v>0</v>
      </c>
      <c r="G9" s="19">
        <v>103000</v>
      </c>
      <c r="H9" s="19">
        <v>0</v>
      </c>
      <c r="I9" s="19">
        <v>0</v>
      </c>
      <c r="J9" s="37">
        <f t="shared" si="0"/>
        <v>610000</v>
      </c>
    </row>
    <row r="10" spans="1:10" s="17" customFormat="1" ht="15" customHeight="1">
      <c r="A10" s="4" t="s">
        <v>23</v>
      </c>
      <c r="B10" s="19">
        <v>0</v>
      </c>
      <c r="C10" s="19">
        <v>10000</v>
      </c>
      <c r="D10" s="19">
        <v>24000</v>
      </c>
      <c r="E10" s="19">
        <v>54280</v>
      </c>
      <c r="F10" s="19">
        <v>0</v>
      </c>
      <c r="G10" s="19">
        <v>180000</v>
      </c>
      <c r="H10" s="19">
        <v>0</v>
      </c>
      <c r="I10" s="19">
        <v>231720</v>
      </c>
      <c r="J10" s="37">
        <f t="shared" si="0"/>
        <v>500000</v>
      </c>
    </row>
    <row r="11" spans="1:10" s="17" customFormat="1" ht="15" customHeight="1">
      <c r="A11" s="4" t="s">
        <v>24</v>
      </c>
      <c r="B11" s="19">
        <v>905743.5</v>
      </c>
      <c r="C11" s="19">
        <v>66000</v>
      </c>
      <c r="D11" s="19">
        <v>150900</v>
      </c>
      <c r="E11" s="19">
        <v>341490</v>
      </c>
      <c r="F11" s="19">
        <v>0</v>
      </c>
      <c r="G11" s="19">
        <v>1251000</v>
      </c>
      <c r="H11" s="19">
        <v>0</v>
      </c>
      <c r="I11" s="19">
        <v>1354866.5</v>
      </c>
      <c r="J11" s="37">
        <f t="shared" si="0"/>
        <v>4070000</v>
      </c>
    </row>
    <row r="12" spans="1:10" s="17" customFormat="1" ht="15" customHeight="1">
      <c r="A12" s="20" t="s">
        <v>30</v>
      </c>
      <c r="B12" s="18">
        <v>2716553.5</v>
      </c>
      <c r="C12" s="18">
        <v>160000</v>
      </c>
      <c r="D12" s="18">
        <v>366400</v>
      </c>
      <c r="E12" s="18">
        <v>828960</v>
      </c>
      <c r="F12" s="18">
        <v>0</v>
      </c>
      <c r="G12" s="18">
        <v>2620860</v>
      </c>
      <c r="H12" s="18">
        <v>0</v>
      </c>
      <c r="I12" s="18">
        <v>1837226.5</v>
      </c>
      <c r="J12" s="37">
        <f t="shared" ref="J12:J46" si="1">SUM(B12:I12)</f>
        <v>8530000</v>
      </c>
    </row>
    <row r="13" spans="1:10" s="23" customFormat="1" ht="15" customHeight="1">
      <c r="A13" s="21" t="s">
        <v>34</v>
      </c>
      <c r="B13" s="22">
        <v>248770</v>
      </c>
      <c r="C13" s="21">
        <v>10000</v>
      </c>
      <c r="D13" s="21">
        <v>23300</v>
      </c>
      <c r="E13" s="22">
        <v>52700</v>
      </c>
      <c r="F13" s="21">
        <v>0</v>
      </c>
      <c r="G13" s="21">
        <v>0</v>
      </c>
      <c r="H13" s="21">
        <v>0</v>
      </c>
      <c r="I13" s="21">
        <v>225230</v>
      </c>
      <c r="J13" s="40">
        <f t="shared" si="1"/>
        <v>560000</v>
      </c>
    </row>
    <row r="14" spans="1:10" s="23" customFormat="1" ht="15" customHeight="1">
      <c r="A14" s="21" t="s">
        <v>33</v>
      </c>
      <c r="B14" s="22">
        <v>227400</v>
      </c>
      <c r="C14" s="21">
        <v>0</v>
      </c>
      <c r="D14" s="21">
        <v>17200</v>
      </c>
      <c r="E14" s="22">
        <v>2250</v>
      </c>
      <c r="F14" s="21">
        <v>0</v>
      </c>
      <c r="G14" s="21">
        <v>0</v>
      </c>
      <c r="H14" s="21">
        <v>0</v>
      </c>
      <c r="I14" s="21">
        <v>198150</v>
      </c>
      <c r="J14" s="40">
        <f t="shared" si="1"/>
        <v>445000</v>
      </c>
    </row>
    <row r="15" spans="1:10" s="23" customFormat="1" ht="15" customHeight="1">
      <c r="A15" s="21" t="s">
        <v>35</v>
      </c>
      <c r="B15" s="22">
        <v>313665</v>
      </c>
      <c r="C15" s="21">
        <v>16000</v>
      </c>
      <c r="D15" s="21">
        <v>36800</v>
      </c>
      <c r="E15" s="22">
        <v>83260</v>
      </c>
      <c r="F15" s="21">
        <v>0</v>
      </c>
      <c r="G15" s="21">
        <v>107275</v>
      </c>
      <c r="H15" s="21">
        <v>0</v>
      </c>
      <c r="I15" s="21">
        <v>488000</v>
      </c>
      <c r="J15" s="40">
        <f t="shared" si="1"/>
        <v>1045000</v>
      </c>
    </row>
    <row r="16" spans="1:10" s="17" customFormat="1" ht="15" customHeight="1">
      <c r="A16" s="20" t="s">
        <v>36</v>
      </c>
      <c r="B16" s="24">
        <v>789835</v>
      </c>
      <c r="C16" s="24">
        <v>26000</v>
      </c>
      <c r="D16" s="24">
        <v>77300</v>
      </c>
      <c r="E16" s="24">
        <v>138210</v>
      </c>
      <c r="F16" s="24">
        <v>0</v>
      </c>
      <c r="G16" s="24">
        <v>107275</v>
      </c>
      <c r="H16" s="24">
        <v>0</v>
      </c>
      <c r="I16" s="24">
        <v>911380</v>
      </c>
      <c r="J16" s="38">
        <f t="shared" si="1"/>
        <v>2050000</v>
      </c>
    </row>
    <row r="17" spans="1:10" s="17" customFormat="1" ht="15" customHeight="1">
      <c r="A17" s="21" t="s">
        <v>62</v>
      </c>
      <c r="B17" s="24">
        <v>0</v>
      </c>
      <c r="C17" s="24">
        <v>10000</v>
      </c>
      <c r="D17" s="24">
        <v>24000</v>
      </c>
      <c r="E17" s="24">
        <v>54280</v>
      </c>
      <c r="F17" s="24">
        <v>0</v>
      </c>
      <c r="G17" s="24">
        <v>175000</v>
      </c>
      <c r="H17" s="24">
        <v>41000</v>
      </c>
      <c r="I17" s="24">
        <v>235720</v>
      </c>
      <c r="J17" s="38">
        <f t="shared" si="1"/>
        <v>540000</v>
      </c>
    </row>
    <row r="18" spans="1:10" s="17" customFormat="1" ht="15" customHeight="1">
      <c r="A18" s="21" t="s">
        <v>63</v>
      </c>
      <c r="B18" s="24">
        <v>0</v>
      </c>
      <c r="C18" s="24">
        <v>8000</v>
      </c>
      <c r="D18" s="24">
        <v>17500</v>
      </c>
      <c r="E18" s="24">
        <v>39530</v>
      </c>
      <c r="F18" s="24">
        <v>0</v>
      </c>
      <c r="G18" s="24">
        <v>126000</v>
      </c>
      <c r="H18" s="24">
        <v>30000</v>
      </c>
      <c r="I18" s="24">
        <v>143970</v>
      </c>
      <c r="J18" s="38">
        <f t="shared" si="1"/>
        <v>365000</v>
      </c>
    </row>
    <row r="19" spans="1:10" s="17" customFormat="1" ht="15" customHeight="1">
      <c r="A19" s="21" t="s">
        <v>64</v>
      </c>
      <c r="B19" s="24">
        <v>0</v>
      </c>
      <c r="C19" s="24">
        <v>8000</v>
      </c>
      <c r="D19" s="24">
        <v>19300</v>
      </c>
      <c r="E19" s="24">
        <v>43740</v>
      </c>
      <c r="F19" s="24">
        <v>0</v>
      </c>
      <c r="G19" s="24">
        <v>132000</v>
      </c>
      <c r="H19" s="24">
        <v>31000</v>
      </c>
      <c r="I19" s="24">
        <v>180960</v>
      </c>
      <c r="J19" s="38">
        <f t="shared" si="1"/>
        <v>415000</v>
      </c>
    </row>
    <row r="20" spans="1:10" s="17" customFormat="1" ht="15" customHeight="1">
      <c r="A20" s="21" t="s">
        <v>65</v>
      </c>
      <c r="B20" s="24">
        <v>0</v>
      </c>
      <c r="C20" s="24">
        <v>11000</v>
      </c>
      <c r="D20" s="24">
        <v>25900</v>
      </c>
      <c r="E20" s="24">
        <v>58500</v>
      </c>
      <c r="F20" s="24">
        <v>0</v>
      </c>
      <c r="G20" s="24">
        <v>214000</v>
      </c>
      <c r="H20" s="24">
        <v>51000</v>
      </c>
      <c r="I20" s="24">
        <v>219600</v>
      </c>
      <c r="J20" s="38">
        <f t="shared" si="1"/>
        <v>580000</v>
      </c>
    </row>
    <row r="21" spans="1:10" s="17" customFormat="1" ht="15" customHeight="1">
      <c r="A21" s="21" t="s">
        <v>66</v>
      </c>
      <c r="B21" s="24">
        <v>0</v>
      </c>
      <c r="C21" s="24">
        <v>15000</v>
      </c>
      <c r="D21" s="24">
        <v>33500</v>
      </c>
      <c r="E21" s="24">
        <v>75890</v>
      </c>
      <c r="F21" s="24">
        <v>83610</v>
      </c>
      <c r="G21" s="24">
        <v>295000</v>
      </c>
      <c r="H21" s="24">
        <v>70000</v>
      </c>
      <c r="I21" s="24">
        <v>492000</v>
      </c>
      <c r="J21" s="38">
        <f t="shared" si="1"/>
        <v>1065000</v>
      </c>
    </row>
    <row r="22" spans="1:10" s="17" customFormat="1" ht="15" customHeight="1">
      <c r="A22" s="20" t="s">
        <v>55</v>
      </c>
      <c r="B22" s="6">
        <v>0</v>
      </c>
      <c r="C22" s="19">
        <v>52000</v>
      </c>
      <c r="D22" s="19">
        <v>120200</v>
      </c>
      <c r="E22" s="19">
        <v>271940</v>
      </c>
      <c r="F22" s="19">
        <v>83610</v>
      </c>
      <c r="G22" s="19">
        <v>942000</v>
      </c>
      <c r="H22" s="19">
        <v>223000</v>
      </c>
      <c r="I22" s="19">
        <v>1272250</v>
      </c>
      <c r="J22" s="37">
        <f t="shared" si="1"/>
        <v>2965000</v>
      </c>
    </row>
    <row r="23" spans="1:10" s="17" customFormat="1" ht="15" customHeight="1">
      <c r="A23" s="18" t="s">
        <v>46</v>
      </c>
      <c r="B23" s="19">
        <v>556470</v>
      </c>
      <c r="C23" s="19">
        <v>21000</v>
      </c>
      <c r="D23" s="19">
        <v>34860</v>
      </c>
      <c r="E23" s="19">
        <v>110670</v>
      </c>
      <c r="F23" s="19">
        <v>0</v>
      </c>
      <c r="G23" s="19">
        <v>377000</v>
      </c>
      <c r="H23" s="19">
        <v>0</v>
      </c>
      <c r="I23" s="19">
        <v>0</v>
      </c>
      <c r="J23" s="37">
        <f t="shared" si="1"/>
        <v>1100000</v>
      </c>
    </row>
    <row r="24" spans="1:10" s="17" customFormat="1" ht="15" customHeight="1">
      <c r="A24" s="18" t="s">
        <v>47</v>
      </c>
      <c r="B24" s="19">
        <v>597400</v>
      </c>
      <c r="C24" s="19">
        <v>28000</v>
      </c>
      <c r="D24" s="19">
        <v>21840</v>
      </c>
      <c r="E24" s="19">
        <v>141760</v>
      </c>
      <c r="F24" s="19">
        <v>0</v>
      </c>
      <c r="G24" s="19">
        <v>481000</v>
      </c>
      <c r="H24" s="19">
        <v>0</v>
      </c>
      <c r="I24" s="19">
        <v>0</v>
      </c>
      <c r="J24" s="37">
        <f t="shared" si="1"/>
        <v>1270000</v>
      </c>
    </row>
    <row r="25" spans="1:10" s="17" customFormat="1" ht="15" customHeight="1">
      <c r="A25" s="18" t="s">
        <v>48</v>
      </c>
      <c r="B25" s="19">
        <v>2045400</v>
      </c>
      <c r="C25" s="19">
        <v>81000</v>
      </c>
      <c r="D25" s="19">
        <v>186600</v>
      </c>
      <c r="E25" s="19">
        <v>0</v>
      </c>
      <c r="F25" s="19">
        <v>0</v>
      </c>
      <c r="G25" s="19">
        <v>1267000</v>
      </c>
      <c r="H25" s="19">
        <v>0</v>
      </c>
      <c r="I25" s="19">
        <v>0</v>
      </c>
      <c r="J25" s="37">
        <f t="shared" si="1"/>
        <v>3580000</v>
      </c>
    </row>
    <row r="26" spans="1:10" s="17" customFormat="1" ht="15" customHeight="1">
      <c r="A26" s="20" t="s">
        <v>49</v>
      </c>
      <c r="B26" s="19">
        <v>3199270</v>
      </c>
      <c r="C26" s="19">
        <v>130000</v>
      </c>
      <c r="D26" s="19">
        <v>243300</v>
      </c>
      <c r="E26" s="19">
        <v>252430</v>
      </c>
      <c r="F26" s="19">
        <v>0</v>
      </c>
      <c r="G26" s="19">
        <v>2125000</v>
      </c>
      <c r="H26" s="19">
        <v>0</v>
      </c>
      <c r="I26" s="19">
        <v>0</v>
      </c>
      <c r="J26" s="36">
        <f t="shared" si="1"/>
        <v>5950000</v>
      </c>
    </row>
    <row r="27" spans="1:10" s="17" customFormat="1" ht="15" customHeight="1">
      <c r="A27" s="25" t="s">
        <v>56</v>
      </c>
      <c r="B27" s="26">
        <v>353480</v>
      </c>
      <c r="C27" s="27">
        <v>12000</v>
      </c>
      <c r="D27" s="19">
        <v>0</v>
      </c>
      <c r="E27" s="27">
        <v>63770</v>
      </c>
      <c r="F27" s="27">
        <v>0</v>
      </c>
      <c r="G27" s="27">
        <v>217000</v>
      </c>
      <c r="H27" s="27">
        <v>0</v>
      </c>
      <c r="I27" s="28">
        <v>133750</v>
      </c>
      <c r="J27" s="36">
        <f t="shared" si="1"/>
        <v>780000</v>
      </c>
    </row>
    <row r="28" spans="1:10" s="17" customFormat="1" ht="15" customHeight="1">
      <c r="A28" s="29" t="s">
        <v>57</v>
      </c>
      <c r="B28" s="26">
        <v>503093</v>
      </c>
      <c r="C28" s="27">
        <v>0</v>
      </c>
      <c r="D28" s="19">
        <v>0</v>
      </c>
      <c r="E28" s="27">
        <v>40160</v>
      </c>
      <c r="F28" s="27">
        <v>0</v>
      </c>
      <c r="G28" s="27">
        <v>364000</v>
      </c>
      <c r="H28" s="27">
        <v>0</v>
      </c>
      <c r="I28" s="30">
        <v>307747</v>
      </c>
      <c r="J28" s="36">
        <f t="shared" si="1"/>
        <v>1215000</v>
      </c>
    </row>
    <row r="29" spans="1:10" s="17" customFormat="1" ht="15" customHeight="1">
      <c r="A29" s="25" t="s">
        <v>58</v>
      </c>
      <c r="B29" s="26">
        <v>458870</v>
      </c>
      <c r="C29" s="27">
        <v>19000</v>
      </c>
      <c r="D29" s="19">
        <v>0</v>
      </c>
      <c r="E29" s="27">
        <v>100130</v>
      </c>
      <c r="F29" s="27">
        <v>0</v>
      </c>
      <c r="G29" s="27">
        <v>292000</v>
      </c>
      <c r="H29" s="27">
        <v>0</v>
      </c>
      <c r="I29" s="31"/>
      <c r="J29" s="36">
        <f t="shared" si="1"/>
        <v>870000</v>
      </c>
    </row>
    <row r="30" spans="1:10" s="17" customFormat="1" ht="15" customHeight="1">
      <c r="A30" s="6" t="s">
        <v>60</v>
      </c>
      <c r="B30" s="26">
        <v>133509.45000000001</v>
      </c>
      <c r="C30" s="27">
        <v>6000</v>
      </c>
      <c r="D30" s="19">
        <v>0</v>
      </c>
      <c r="E30" s="27">
        <v>30570</v>
      </c>
      <c r="F30" s="27">
        <v>0</v>
      </c>
      <c r="G30" s="27">
        <v>111000</v>
      </c>
      <c r="H30" s="27">
        <v>0</v>
      </c>
      <c r="I30" s="31">
        <v>133920.54999999999</v>
      </c>
      <c r="J30" s="36">
        <f t="shared" si="1"/>
        <v>415000</v>
      </c>
    </row>
    <row r="31" spans="1:10" s="17" customFormat="1" ht="15" customHeight="1">
      <c r="A31" s="25" t="s">
        <v>61</v>
      </c>
      <c r="B31" s="26">
        <v>278772</v>
      </c>
      <c r="C31" s="27">
        <v>10000</v>
      </c>
      <c r="D31" s="19">
        <v>0</v>
      </c>
      <c r="E31" s="27">
        <v>51100</v>
      </c>
      <c r="F31" s="27">
        <v>0</v>
      </c>
      <c r="G31" s="27">
        <v>182000</v>
      </c>
      <c r="H31" s="27">
        <v>0</v>
      </c>
      <c r="I31" s="30">
        <v>83128</v>
      </c>
      <c r="J31" s="36">
        <f t="shared" si="1"/>
        <v>605000</v>
      </c>
    </row>
    <row r="32" spans="1:10" s="17" customFormat="1" ht="15" customHeight="1">
      <c r="A32" s="25" t="s">
        <v>59</v>
      </c>
      <c r="B32" s="26">
        <v>1272275.55</v>
      </c>
      <c r="C32" s="27">
        <v>44000</v>
      </c>
      <c r="D32" s="19">
        <v>0</v>
      </c>
      <c r="E32" s="27">
        <v>229250</v>
      </c>
      <c r="F32" s="27">
        <v>0</v>
      </c>
      <c r="G32" s="27">
        <v>770000</v>
      </c>
      <c r="H32" s="27">
        <v>0</v>
      </c>
      <c r="I32" s="31">
        <v>444474.45</v>
      </c>
      <c r="J32" s="36">
        <f t="shared" si="1"/>
        <v>2760000</v>
      </c>
    </row>
    <row r="33" spans="1:10" s="17" customFormat="1" ht="15" customHeight="1">
      <c r="A33" s="20" t="s">
        <v>50</v>
      </c>
      <c r="B33" s="19">
        <v>3000000</v>
      </c>
      <c r="C33" s="19">
        <v>91000</v>
      </c>
      <c r="D33" s="19">
        <v>0</v>
      </c>
      <c r="E33" s="19">
        <v>514980</v>
      </c>
      <c r="F33" s="19">
        <v>0</v>
      </c>
      <c r="G33" s="19">
        <v>1936000</v>
      </c>
      <c r="H33" s="19">
        <v>0</v>
      </c>
      <c r="I33" s="19">
        <v>1103020</v>
      </c>
      <c r="J33" s="36">
        <f t="shared" si="1"/>
        <v>6645000</v>
      </c>
    </row>
    <row r="34" spans="1:10" s="17" customFormat="1" ht="15" customHeight="1">
      <c r="A34" s="18" t="s">
        <v>25</v>
      </c>
      <c r="B34" s="19">
        <v>260901</v>
      </c>
      <c r="C34" s="19">
        <v>0</v>
      </c>
      <c r="D34" s="19">
        <v>0</v>
      </c>
      <c r="E34" s="19">
        <v>0</v>
      </c>
      <c r="F34" s="19">
        <v>0</v>
      </c>
      <c r="G34" s="19">
        <v>167000</v>
      </c>
      <c r="H34" s="19">
        <v>0</v>
      </c>
      <c r="I34" s="19">
        <v>72099</v>
      </c>
      <c r="J34" s="36">
        <f t="shared" si="1"/>
        <v>500000</v>
      </c>
    </row>
    <row r="35" spans="1:10" s="17" customFormat="1" ht="15" customHeight="1">
      <c r="A35" s="18" t="s">
        <v>26</v>
      </c>
      <c r="B35" s="19">
        <v>219588</v>
      </c>
      <c r="C35" s="19">
        <v>0</v>
      </c>
      <c r="D35" s="19">
        <v>0</v>
      </c>
      <c r="E35" s="19">
        <v>0</v>
      </c>
      <c r="F35" s="19">
        <v>0</v>
      </c>
      <c r="G35" s="19">
        <v>266000</v>
      </c>
      <c r="H35" s="19">
        <v>0</v>
      </c>
      <c r="I35" s="19">
        <v>279412</v>
      </c>
      <c r="J35" s="36">
        <f t="shared" si="1"/>
        <v>765000</v>
      </c>
    </row>
    <row r="36" spans="1:10" s="17" customFormat="1" ht="15" customHeight="1">
      <c r="A36" s="18" t="s">
        <v>27</v>
      </c>
      <c r="B36" s="19">
        <v>361525.75</v>
      </c>
      <c r="C36" s="19">
        <v>0</v>
      </c>
      <c r="D36" s="19">
        <v>0</v>
      </c>
      <c r="E36" s="19">
        <v>0</v>
      </c>
      <c r="F36" s="19">
        <v>0</v>
      </c>
      <c r="G36" s="19">
        <v>351000</v>
      </c>
      <c r="H36" s="19">
        <v>0</v>
      </c>
      <c r="I36" s="19">
        <v>227474.25</v>
      </c>
      <c r="J36" s="36">
        <f t="shared" si="1"/>
        <v>940000</v>
      </c>
    </row>
    <row r="37" spans="1:10" s="17" customFormat="1" ht="15" customHeight="1">
      <c r="A37" s="18" t="s">
        <v>28</v>
      </c>
      <c r="B37" s="19">
        <v>325226</v>
      </c>
      <c r="C37" s="19">
        <v>0</v>
      </c>
      <c r="D37" s="19">
        <v>0</v>
      </c>
      <c r="E37" s="19">
        <v>0</v>
      </c>
      <c r="F37" s="19">
        <v>0</v>
      </c>
      <c r="G37" s="19">
        <v>349000</v>
      </c>
      <c r="H37" s="19">
        <v>0</v>
      </c>
      <c r="I37" s="19">
        <v>495774</v>
      </c>
      <c r="J37" s="36">
        <f t="shared" si="1"/>
        <v>1170000</v>
      </c>
    </row>
    <row r="38" spans="1:10" s="17" customFormat="1" ht="15" customHeight="1">
      <c r="A38" s="20" t="s">
        <v>29</v>
      </c>
      <c r="B38" s="19">
        <v>1167240.75</v>
      </c>
      <c r="C38" s="19">
        <v>0</v>
      </c>
      <c r="D38" s="19">
        <v>0</v>
      </c>
      <c r="E38" s="19">
        <v>0</v>
      </c>
      <c r="F38" s="19">
        <v>0</v>
      </c>
      <c r="G38" s="19">
        <v>1133000</v>
      </c>
      <c r="H38" s="19">
        <v>0</v>
      </c>
      <c r="I38" s="19">
        <v>1074759.25</v>
      </c>
      <c r="J38" s="36">
        <f t="shared" si="1"/>
        <v>3375000</v>
      </c>
    </row>
    <row r="39" spans="1:10" s="17" customFormat="1" ht="15" customHeight="1">
      <c r="A39" s="18" t="s">
        <v>9</v>
      </c>
      <c r="B39" s="19">
        <v>509210</v>
      </c>
      <c r="C39" s="19">
        <v>20000</v>
      </c>
      <c r="D39" s="19">
        <v>46800</v>
      </c>
      <c r="E39" s="21">
        <v>41545.300000000003</v>
      </c>
      <c r="F39" s="19">
        <v>0</v>
      </c>
      <c r="G39" s="19">
        <v>0</v>
      </c>
      <c r="H39" s="19">
        <v>87000</v>
      </c>
      <c r="I39" s="19">
        <v>390444.7</v>
      </c>
      <c r="J39" s="36">
        <v>1095000</v>
      </c>
    </row>
    <row r="40" spans="1:10" s="17" customFormat="1" ht="15" customHeight="1">
      <c r="A40" s="18" t="s">
        <v>13</v>
      </c>
      <c r="B40" s="19">
        <v>245780</v>
      </c>
      <c r="C40" s="19">
        <v>10000</v>
      </c>
      <c r="D40" s="19">
        <v>22800</v>
      </c>
      <c r="E40" s="21">
        <v>11930</v>
      </c>
      <c r="F40" s="18">
        <v>0</v>
      </c>
      <c r="G40" s="18">
        <v>0</v>
      </c>
      <c r="H40" s="19">
        <v>39000</v>
      </c>
      <c r="I40" s="19">
        <v>165490</v>
      </c>
      <c r="J40" s="36">
        <v>495000</v>
      </c>
    </row>
    <row r="41" spans="1:10" s="17" customFormat="1" ht="15" customHeight="1">
      <c r="A41" s="18" t="s">
        <v>14</v>
      </c>
      <c r="B41" s="19">
        <v>143690</v>
      </c>
      <c r="C41" s="19">
        <v>10000</v>
      </c>
      <c r="D41" s="19">
        <v>21900</v>
      </c>
      <c r="E41" s="21">
        <v>49540</v>
      </c>
      <c r="F41" s="18">
        <v>0</v>
      </c>
      <c r="G41" s="18">
        <v>163000</v>
      </c>
      <c r="H41" s="19">
        <v>39000</v>
      </c>
      <c r="I41" s="19">
        <v>122870</v>
      </c>
      <c r="J41" s="36">
        <v>550000</v>
      </c>
    </row>
    <row r="42" spans="1:10" s="17" customFormat="1" ht="15" customHeight="1">
      <c r="A42" s="18" t="s">
        <v>31</v>
      </c>
      <c r="B42" s="19">
        <v>676690</v>
      </c>
      <c r="C42" s="19">
        <v>0</v>
      </c>
      <c r="D42" s="19">
        <v>0</v>
      </c>
      <c r="E42" s="21">
        <v>0</v>
      </c>
      <c r="F42" s="18">
        <v>264310</v>
      </c>
      <c r="G42" s="18">
        <v>424000</v>
      </c>
      <c r="H42" s="19">
        <v>100000</v>
      </c>
      <c r="I42" s="19">
        <v>0</v>
      </c>
      <c r="J42" s="36">
        <v>1465000</v>
      </c>
    </row>
    <row r="43" spans="1:10" s="17" customFormat="1" ht="15" customHeight="1">
      <c r="A43" s="20" t="s">
        <v>32</v>
      </c>
      <c r="B43" s="19">
        <v>1575370</v>
      </c>
      <c r="C43" s="19">
        <v>40000</v>
      </c>
      <c r="D43" s="19">
        <v>91500</v>
      </c>
      <c r="E43" s="19">
        <v>103015.3</v>
      </c>
      <c r="F43" s="19">
        <v>264310</v>
      </c>
      <c r="G43" s="19">
        <v>587000</v>
      </c>
      <c r="H43" s="19">
        <v>265000</v>
      </c>
      <c r="I43" s="19">
        <v>678804.7</v>
      </c>
      <c r="J43" s="36">
        <f t="shared" si="1"/>
        <v>3605000</v>
      </c>
    </row>
    <row r="44" spans="1:10" s="17" customFormat="1" ht="15" customHeight="1">
      <c r="A44" s="18" t="s">
        <v>52</v>
      </c>
      <c r="B44" s="19">
        <v>245098</v>
      </c>
      <c r="C44" s="19">
        <v>0</v>
      </c>
      <c r="D44" s="19">
        <v>21900</v>
      </c>
      <c r="E44" s="21">
        <v>0</v>
      </c>
      <c r="F44" s="19">
        <v>163000</v>
      </c>
      <c r="G44" s="19">
        <v>176000</v>
      </c>
      <c r="H44" s="19">
        <v>0</v>
      </c>
      <c r="I44" s="19">
        <v>82002</v>
      </c>
      <c r="J44" s="36">
        <f t="shared" si="1"/>
        <v>688000</v>
      </c>
    </row>
    <row r="45" spans="1:10" s="17" customFormat="1" ht="15" customHeight="1">
      <c r="A45" s="18" t="s">
        <v>53</v>
      </c>
      <c r="B45" s="19">
        <v>218665</v>
      </c>
      <c r="C45" s="19">
        <v>0</v>
      </c>
      <c r="D45" s="19">
        <v>23300</v>
      </c>
      <c r="E45" s="21">
        <v>0</v>
      </c>
      <c r="F45" s="19">
        <v>0</v>
      </c>
      <c r="G45" s="19">
        <v>0</v>
      </c>
      <c r="H45" s="19">
        <v>0</v>
      </c>
      <c r="I45" s="19">
        <v>140035</v>
      </c>
      <c r="J45" s="36">
        <f t="shared" si="1"/>
        <v>382000</v>
      </c>
    </row>
    <row r="46" spans="1:10" s="17" customFormat="1" ht="15" customHeight="1">
      <c r="A46" s="18" t="s">
        <v>54</v>
      </c>
      <c r="B46" s="19">
        <v>1069847.1000000001</v>
      </c>
      <c r="C46" s="19">
        <v>0</v>
      </c>
      <c r="D46" s="19">
        <v>113400</v>
      </c>
      <c r="E46" s="21">
        <v>256650</v>
      </c>
      <c r="F46" s="19">
        <v>0</v>
      </c>
      <c r="G46" s="19">
        <v>0</v>
      </c>
      <c r="H46" s="19">
        <v>147102.9</v>
      </c>
      <c r="I46" s="19">
        <v>1388000</v>
      </c>
      <c r="J46" s="36">
        <f t="shared" si="1"/>
        <v>2975000</v>
      </c>
    </row>
    <row r="47" spans="1:10" s="17" customFormat="1" ht="15" customHeight="1">
      <c r="A47" s="20" t="s">
        <v>51</v>
      </c>
      <c r="B47" s="19">
        <v>1533610.1</v>
      </c>
      <c r="C47" s="19">
        <v>0</v>
      </c>
      <c r="D47" s="19">
        <v>158600</v>
      </c>
      <c r="E47" s="19">
        <v>256650</v>
      </c>
      <c r="F47" s="19">
        <v>163000</v>
      </c>
      <c r="G47" s="19">
        <v>176000</v>
      </c>
      <c r="H47" s="19">
        <v>147102.9</v>
      </c>
      <c r="I47" s="19">
        <v>1610037</v>
      </c>
      <c r="J47" s="37">
        <f>SUM(B47:I47)</f>
        <v>4045000</v>
      </c>
    </row>
    <row r="48" spans="1:10" s="17" customFormat="1" ht="15" customHeight="1">
      <c r="A48" s="32" t="s">
        <v>38</v>
      </c>
      <c r="B48" s="32">
        <v>450000</v>
      </c>
      <c r="C48" s="18">
        <v>15000</v>
      </c>
      <c r="D48" s="19">
        <v>8600</v>
      </c>
      <c r="E48" s="19">
        <v>29400</v>
      </c>
      <c r="F48" s="19">
        <v>0</v>
      </c>
      <c r="G48" s="19">
        <v>267000</v>
      </c>
      <c r="H48" s="19">
        <v>0</v>
      </c>
      <c r="I48" s="19">
        <v>0</v>
      </c>
      <c r="J48" s="37">
        <f t="shared" ref="J48:J52" si="2">SUM(B48:I48)</f>
        <v>770000</v>
      </c>
    </row>
    <row r="49" spans="1:10" s="17" customFormat="1" ht="15" customHeight="1">
      <c r="A49" s="32" t="s">
        <v>39</v>
      </c>
      <c r="B49" s="32">
        <v>270000</v>
      </c>
      <c r="C49" s="18">
        <v>12000</v>
      </c>
      <c r="D49" s="19">
        <v>26600</v>
      </c>
      <c r="E49" s="19">
        <v>60080</v>
      </c>
      <c r="F49" s="19">
        <v>0</v>
      </c>
      <c r="G49" s="19">
        <v>212000</v>
      </c>
      <c r="H49" s="32">
        <v>50000</v>
      </c>
      <c r="I49" s="19">
        <v>29320</v>
      </c>
      <c r="J49" s="37">
        <f t="shared" si="2"/>
        <v>660000</v>
      </c>
    </row>
    <row r="50" spans="1:10" s="17" customFormat="1" ht="15" customHeight="1">
      <c r="A50" s="32" t="s">
        <v>40</v>
      </c>
      <c r="B50" s="32">
        <v>610965</v>
      </c>
      <c r="C50" s="19">
        <v>20000</v>
      </c>
      <c r="D50" s="19">
        <v>15615</v>
      </c>
      <c r="E50" s="19">
        <v>108560</v>
      </c>
      <c r="F50" s="19">
        <v>0</v>
      </c>
      <c r="G50" s="19">
        <v>187860</v>
      </c>
      <c r="H50" s="32">
        <v>87000</v>
      </c>
      <c r="I50" s="19">
        <v>0</v>
      </c>
      <c r="J50" s="37">
        <f t="shared" si="2"/>
        <v>1030000</v>
      </c>
    </row>
    <row r="51" spans="1:10" s="17" customFormat="1" ht="15" customHeight="1">
      <c r="A51" s="32" t="s">
        <v>41</v>
      </c>
      <c r="B51" s="32">
        <v>528110</v>
      </c>
      <c r="C51" s="19">
        <v>19000</v>
      </c>
      <c r="D51" s="19">
        <v>0</v>
      </c>
      <c r="E51" s="19">
        <v>0</v>
      </c>
      <c r="F51" s="19">
        <v>0</v>
      </c>
      <c r="G51" s="19">
        <v>267890</v>
      </c>
      <c r="H51" s="32">
        <v>47000</v>
      </c>
      <c r="I51" s="19">
        <v>0</v>
      </c>
      <c r="J51" s="37">
        <f t="shared" si="2"/>
        <v>862000</v>
      </c>
    </row>
    <row r="52" spans="1:10" s="17" customFormat="1" ht="15" customHeight="1">
      <c r="A52" s="32" t="s">
        <v>42</v>
      </c>
      <c r="B52" s="32">
        <v>340000</v>
      </c>
      <c r="C52" s="19">
        <v>12000</v>
      </c>
      <c r="D52" s="19">
        <v>12000</v>
      </c>
      <c r="E52" s="19">
        <v>50000</v>
      </c>
      <c r="F52" s="19">
        <v>0</v>
      </c>
      <c r="G52" s="19">
        <v>119000</v>
      </c>
      <c r="H52" s="32">
        <v>80000</v>
      </c>
      <c r="I52" s="19">
        <v>0</v>
      </c>
      <c r="J52" s="37">
        <f t="shared" si="2"/>
        <v>613000</v>
      </c>
    </row>
    <row r="53" spans="1:10" s="17" customFormat="1" ht="15" customHeight="1">
      <c r="A53" s="18" t="s">
        <v>37</v>
      </c>
      <c r="B53" s="19">
        <v>1460567</v>
      </c>
      <c r="C53" s="19">
        <v>69000</v>
      </c>
      <c r="D53" s="19">
        <v>158800</v>
      </c>
      <c r="E53" s="19">
        <v>359410</v>
      </c>
      <c r="F53" s="19">
        <v>35361</v>
      </c>
      <c r="G53" s="19">
        <v>1188119</v>
      </c>
      <c r="H53" s="33">
        <v>305000</v>
      </c>
      <c r="I53" s="19">
        <v>598743</v>
      </c>
      <c r="J53" s="37">
        <f>SUM(B53:I53)</f>
        <v>4175000</v>
      </c>
    </row>
    <row r="54" spans="1:10" s="17" customFormat="1" ht="15" customHeight="1">
      <c r="A54" s="20" t="s">
        <v>45</v>
      </c>
      <c r="B54" s="18">
        <v>3659642</v>
      </c>
      <c r="C54" s="18">
        <v>147000</v>
      </c>
      <c r="D54" s="18">
        <v>221615</v>
      </c>
      <c r="E54" s="18">
        <v>607450</v>
      </c>
      <c r="F54" s="18">
        <v>35361</v>
      </c>
      <c r="G54" s="18">
        <v>2241869</v>
      </c>
      <c r="H54" s="18">
        <v>569000</v>
      </c>
      <c r="I54" s="18">
        <v>628063</v>
      </c>
      <c r="J54" s="37">
        <f>SUM(B54:I54)</f>
        <v>8110000</v>
      </c>
    </row>
    <row r="55" spans="1:10" s="17" customFormat="1" ht="15" customHeight="1">
      <c r="A55" s="34" t="s">
        <v>15</v>
      </c>
      <c r="B55" s="18">
        <v>292650</v>
      </c>
      <c r="C55" s="18">
        <v>26000</v>
      </c>
      <c r="D55" s="18">
        <v>60000</v>
      </c>
      <c r="E55" s="18">
        <v>135350</v>
      </c>
      <c r="F55" s="18">
        <v>376000</v>
      </c>
      <c r="G55" s="18">
        <v>376000</v>
      </c>
      <c r="H55" s="18">
        <v>89000</v>
      </c>
      <c r="I55" s="18">
        <v>0</v>
      </c>
      <c r="J55" s="37">
        <v>1355000</v>
      </c>
    </row>
    <row r="56" spans="1:10" s="17" customFormat="1" ht="15" customHeight="1">
      <c r="A56" s="34" t="s">
        <v>16</v>
      </c>
      <c r="B56" s="5">
        <v>314353</v>
      </c>
      <c r="C56" s="5">
        <v>21000</v>
      </c>
      <c r="D56" s="5">
        <v>48400</v>
      </c>
      <c r="E56" s="5">
        <v>109620</v>
      </c>
      <c r="F56" s="6">
        <v>370000</v>
      </c>
      <c r="G56" s="6">
        <v>246627</v>
      </c>
      <c r="H56" s="5">
        <v>0</v>
      </c>
      <c r="I56" s="5">
        <v>0</v>
      </c>
      <c r="J56" s="13">
        <f>SUM(B56:I56)</f>
        <v>1110000</v>
      </c>
    </row>
    <row r="57" spans="1:10" s="17" customFormat="1" ht="15" customHeight="1">
      <c r="A57" s="18" t="s">
        <v>67</v>
      </c>
      <c r="B57" s="39">
        <f>B56+B55+B54+B47+B43+B38+B33+B26+B22+B16+B12</f>
        <v>18248524.350000001</v>
      </c>
      <c r="C57" s="39">
        <f t="shared" ref="C57:I57" si="3">C56+C55+C54+C47+C43+C38+C33+C26+C22+C16+C12</f>
        <v>693000</v>
      </c>
      <c r="D57" s="39">
        <f t="shared" si="3"/>
        <v>1387315</v>
      </c>
      <c r="E57" s="39">
        <f t="shared" si="3"/>
        <v>3218605.3</v>
      </c>
      <c r="F57" s="39">
        <f t="shared" si="3"/>
        <v>1292281</v>
      </c>
      <c r="G57" s="39">
        <f t="shared" si="3"/>
        <v>12491631</v>
      </c>
      <c r="H57" s="39">
        <f t="shared" si="3"/>
        <v>1293102.8999999999</v>
      </c>
      <c r="I57" s="39">
        <f t="shared" si="3"/>
        <v>9115540.4499999993</v>
      </c>
      <c r="J57" s="38">
        <f>J56+J55+J54+J47+J43+J38+J33+J26+J22+J16+J12</f>
        <v>47740000</v>
      </c>
    </row>
  </sheetData>
  <mergeCells count="2">
    <mergeCell ref="A1:J1"/>
    <mergeCell ref="I2:J2"/>
  </mergeCells>
  <phoneticPr fontId="1" type="noConversion"/>
  <pageMargins left="0.41" right="0.17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"/>
  <sheetViews>
    <sheetView workbookViewId="0">
      <selection activeCell="B25" sqref="B25"/>
    </sheetView>
  </sheetViews>
  <sheetFormatPr defaultRowHeight="13.5"/>
  <cols>
    <col min="1" max="1" width="12" style="1" customWidth="1"/>
    <col min="2" max="2" width="13.75" style="1" customWidth="1"/>
    <col min="3" max="3" width="11.625" style="1" customWidth="1"/>
    <col min="4" max="4" width="10.125" style="1" customWidth="1"/>
    <col min="5" max="5" width="10" style="1" customWidth="1"/>
    <col min="6" max="6" width="10.5" style="1" customWidth="1"/>
    <col min="7" max="7" width="11.625" style="1" customWidth="1"/>
    <col min="8" max="8" width="11.25" style="1" customWidth="1"/>
    <col min="9" max="9" width="12.375" style="1" customWidth="1"/>
    <col min="10" max="16384" width="9" style="1"/>
  </cols>
  <sheetData>
    <row r="3" ht="45" customHeight="1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入股锦霞汇总</vt:lpstr>
      <vt:lpstr>入股锦霞分散村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2018-01-25T01:05:50Z</dcterms:modified>
</cp:coreProperties>
</file>