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总表" sheetId="2" r:id="rId1"/>
    <sheet name="明细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<sst xmlns="http://schemas.openxmlformats.org/spreadsheetml/2006/main" count="103" uniqueCount="76">
  <si>
    <t>2022年仁化县中小学生校园足球联赛结算表</t>
  </si>
  <si>
    <t>编号</t>
  </si>
  <si>
    <t>项目名称</t>
  </si>
  <si>
    <t>详情</t>
  </si>
  <si>
    <t>人数</t>
  </si>
  <si>
    <t>天数</t>
  </si>
  <si>
    <t>结算金额（元）</t>
  </si>
  <si>
    <t>宣传制作（标语、秩序册编印等）</t>
  </si>
  <si>
    <t>明细表</t>
  </si>
  <si>
    <t>足球裁判服装、比赛文具用品</t>
  </si>
  <si>
    <t>提供比赛器材、场地（比赛球、球门、球网、帐篷、石灰粉、场地平整等）筹备</t>
  </si>
  <si>
    <t>赛事组织实施，聘请足球比赛裁判员、工作人员、医务人员。</t>
  </si>
  <si>
    <t>奖牌、证书、引导牌、成绩公布表、引导牌</t>
  </si>
  <si>
    <t>矿泉水、药品、姜汤等</t>
  </si>
  <si>
    <t>合计</t>
  </si>
  <si>
    <t>2023年仁化县中小学生校园足球联赛结算表（明细表）</t>
  </si>
  <si>
    <t>单位</t>
  </si>
  <si>
    <t>数量</t>
  </si>
  <si>
    <t>单价（元）</t>
  </si>
  <si>
    <t>结算金额</t>
  </si>
  <si>
    <t>备注</t>
  </si>
  <si>
    <t>广告费用（横幅）</t>
  </si>
  <si>
    <t>副</t>
  </si>
  <si>
    <t>秩序册编印</t>
  </si>
  <si>
    <t>份</t>
  </si>
  <si>
    <t>足球裁判服</t>
  </si>
  <si>
    <t>套</t>
  </si>
  <si>
    <t>摩腾足球口哨</t>
  </si>
  <si>
    <t>个</t>
  </si>
  <si>
    <t>晨光签字笔</t>
  </si>
  <si>
    <t>盒</t>
  </si>
  <si>
    <t>中华铅笔</t>
  </si>
  <si>
    <t>挂钩</t>
  </si>
  <si>
    <t>5号电池</t>
  </si>
  <si>
    <t>裁判旗</t>
  </si>
  <si>
    <t>面</t>
  </si>
  <si>
    <t>角旗</t>
  </si>
  <si>
    <t>比赛犯规牌</t>
  </si>
  <si>
    <t>大号夹子</t>
  </si>
  <si>
    <t>晨光A4文件袋</t>
  </si>
  <si>
    <t>超霸3号电池</t>
  </si>
  <si>
    <t>奥匹钢尺（100米）</t>
  </si>
  <si>
    <t>把</t>
  </si>
  <si>
    <t>摩腾足球（5号）</t>
  </si>
  <si>
    <t>摩腾足球（4号）</t>
  </si>
  <si>
    <t>摩腾足球（4号低弹球）</t>
  </si>
  <si>
    <t>足球网（8人场）</t>
  </si>
  <si>
    <t>足球网（5人场）</t>
  </si>
  <si>
    <t>足球网（11人场）</t>
  </si>
  <si>
    <t>石灰</t>
  </si>
  <si>
    <t>包</t>
  </si>
  <si>
    <t>加厚帐篷（3*3米）</t>
  </si>
  <si>
    <t>顶</t>
  </si>
  <si>
    <t>足球场场地平整修剪</t>
  </si>
  <si>
    <t>次</t>
  </si>
  <si>
    <t>足球比赛裁判员费用</t>
  </si>
  <si>
    <t>人</t>
  </si>
  <si>
    <t>100元\天*5天</t>
  </si>
  <si>
    <t>工作人员</t>
  </si>
  <si>
    <t>医务人员</t>
  </si>
  <si>
    <t>奖牌</t>
  </si>
  <si>
    <t>荣誉证书</t>
  </si>
  <si>
    <t>引导牌</t>
  </si>
  <si>
    <t>块</t>
  </si>
  <si>
    <t>成绩公布表</t>
  </si>
  <si>
    <t>张</t>
  </si>
  <si>
    <t>怡宝矿泉水</t>
  </si>
  <si>
    <t>箱</t>
  </si>
  <si>
    <t>云南白药喷雾</t>
  </si>
  <si>
    <t>支</t>
  </si>
  <si>
    <t>双氧水</t>
  </si>
  <si>
    <t>瓶</t>
  </si>
  <si>
    <t>绷带</t>
  </si>
  <si>
    <t>卷</t>
  </si>
  <si>
    <t>合计：单位：元</t>
  </si>
  <si>
    <t>46000元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</si>
</sst>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name val="宋体"/>
      <charset val="134"/>
    </font>
    <font>
      <b/>
      <sz val="20"/>
      <color rgb="FF000000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4"/>
      <name val="宋体"/>
      <charset val="134"/>
    </font>
    <font>
      <b/>
      <sz val="22"/>
      <color rgb="FF000000"/>
      <name val="宋体"/>
      <charset val="134"/>
    </font>
    <font>
      <sz val="16"/>
      <name val="宋体"/>
      <charset val="134"/>
    </font>
    <font>
      <sz val="14"/>
      <name val="仿宋_GB2312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 shrinkToFit="1"/>
    </xf>
    <xf numFmtId="0" fontId="4" fillId="0" borderId="0" xfId="0" applyFont="1" applyAlignment="1">
      <alignment vertical="center" wrapText="1" shrinkToFit="1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justify" vertical="center"/>
    </xf>
    <xf numFmtId="0" fontId="7" fillId="0" borderId="0" xfId="0" applyFont="1" applyAlignment="1">
      <alignment horizontal="justify" vertical="center"/>
    </xf>
    <xf numFmtId="176" fontId="6" fillId="0" borderId="1" xfId="0" applyNumberFormat="1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176" fontId="8" fillId="0" borderId="1" xfId="0" applyNumberFormat="1" applyFont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F1"/>
    </sheetView>
  </sheetViews>
  <sheetFormatPr defaultColWidth="9" defaultRowHeight="13.5" outlineLevelCol="5"/>
  <cols>
    <col min="2" max="2" width="34" customWidth="1"/>
    <col min="3" max="3" width="15.625" customWidth="1"/>
    <col min="4" max="4" width="9.25" customWidth="1"/>
    <col min="6" max="6" width="10.75" customWidth="1"/>
  </cols>
  <sheetData>
    <row r="1" s="9" customFormat="1" ht="75" customHeight="1" spans="1:6">
      <c r="A1" s="11" t="s">
        <v>0</v>
      </c>
      <c r="B1" s="11"/>
      <c r="C1" s="11"/>
      <c r="D1" s="11"/>
      <c r="E1" s="11"/>
      <c r="F1" s="11"/>
    </row>
    <row r="2" s="10" customFormat="1" ht="79" customHeight="1" spans="1:6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</row>
    <row r="3" s="10" customFormat="1" ht="79" customHeight="1" spans="1:6">
      <c r="A3" s="12">
        <v>1</v>
      </c>
      <c r="B3" s="12" t="s">
        <v>7</v>
      </c>
      <c r="C3" s="12" t="s">
        <v>8</v>
      </c>
      <c r="D3" s="12"/>
      <c r="E3" s="12"/>
      <c r="F3" s="12">
        <v>2500</v>
      </c>
    </row>
    <row r="4" s="10" customFormat="1" ht="79" customHeight="1" spans="1:6">
      <c r="A4" s="12">
        <v>2</v>
      </c>
      <c r="B4" s="12" t="s">
        <v>9</v>
      </c>
      <c r="C4" s="12" t="s">
        <v>8</v>
      </c>
      <c r="D4" s="12">
        <v>30</v>
      </c>
      <c r="E4" s="12"/>
      <c r="F4" s="12">
        <v>9000</v>
      </c>
    </row>
    <row r="5" s="10" customFormat="1" ht="89" customHeight="1" spans="1:6">
      <c r="A5" s="12">
        <v>3</v>
      </c>
      <c r="B5" s="13" t="s">
        <v>10</v>
      </c>
      <c r="C5" s="12" t="s">
        <v>8</v>
      </c>
      <c r="D5" s="12"/>
      <c r="E5" s="12"/>
      <c r="F5" s="12">
        <v>20000</v>
      </c>
    </row>
    <row r="6" s="10" customFormat="1" ht="84" customHeight="1" spans="1:6">
      <c r="A6" s="12">
        <v>4</v>
      </c>
      <c r="B6" s="13" t="s">
        <v>11</v>
      </c>
      <c r="C6" s="12" t="s">
        <v>8</v>
      </c>
      <c r="D6" s="12"/>
      <c r="E6" s="12"/>
      <c r="F6" s="12">
        <v>25800</v>
      </c>
    </row>
    <row r="7" s="10" customFormat="1" ht="79" customHeight="1" spans="1:6">
      <c r="A7" s="12">
        <v>5</v>
      </c>
      <c r="B7" s="14" t="s">
        <v>12</v>
      </c>
      <c r="C7" s="12" t="s">
        <v>8</v>
      </c>
      <c r="D7" s="12"/>
      <c r="E7" s="12"/>
      <c r="F7" s="15">
        <v>6500</v>
      </c>
    </row>
    <row r="8" s="10" customFormat="1" ht="79" customHeight="1" spans="1:6">
      <c r="A8" s="12">
        <v>6</v>
      </c>
      <c r="B8" s="13" t="s">
        <v>13</v>
      </c>
      <c r="C8" s="12" t="s">
        <v>8</v>
      </c>
      <c r="D8" s="12"/>
      <c r="E8" s="12"/>
      <c r="F8" s="12">
        <v>2000</v>
      </c>
    </row>
    <row r="9" s="10" customFormat="1" ht="79" customHeight="1" spans="1:6">
      <c r="A9" s="16" t="s">
        <v>14</v>
      </c>
      <c r="B9" s="16"/>
      <c r="C9" s="16"/>
      <c r="D9" s="16"/>
      <c r="E9" s="16"/>
      <c r="F9" s="17">
        <f>SUM(F3:F8)</f>
        <v>65800</v>
      </c>
    </row>
    <row r="10" ht="30" customHeight="1"/>
  </sheetData>
  <mergeCells count="2">
    <mergeCell ref="A1:F1"/>
    <mergeCell ref="A9:E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topLeftCell="A20" workbookViewId="0">
      <selection activeCell="O27" sqref="O27"/>
    </sheetView>
  </sheetViews>
  <sheetFormatPr defaultColWidth="9" defaultRowHeight="13.5" outlineLevelCol="7"/>
  <cols>
    <col min="1" max="1" width="4.44166666666667" customWidth="1"/>
    <col min="2" max="2" width="29.3333333333333" customWidth="1"/>
    <col min="3" max="3" width="12.5" customWidth="1"/>
    <col min="4" max="4" width="11.5" customWidth="1"/>
    <col min="5" max="5" width="12.6666666666667" customWidth="1"/>
    <col min="6" max="6" width="15.6666666666667" customWidth="1"/>
    <col min="7" max="7" width="11.6666666666667" hidden="1" customWidth="1"/>
    <col min="8" max="8" width="12.6666666666667"/>
  </cols>
  <sheetData>
    <row r="1" ht="38" customHeight="1" spans="1:8">
      <c r="A1" s="1" t="s">
        <v>15</v>
      </c>
      <c r="B1" s="1"/>
      <c r="C1" s="1"/>
      <c r="D1" s="1"/>
      <c r="E1" s="1"/>
      <c r="F1" s="1"/>
      <c r="G1" s="1"/>
      <c r="H1" s="1"/>
    </row>
    <row r="2" ht="28" customHeight="1" spans="1:8">
      <c r="A2" s="1"/>
      <c r="B2" s="1"/>
      <c r="C2" s="1"/>
      <c r="D2" s="1"/>
      <c r="E2" s="1"/>
      <c r="F2" s="1"/>
      <c r="G2" s="1"/>
      <c r="H2" s="1"/>
    </row>
    <row r="3" ht="18" customHeight="1" spans="1:8">
      <c r="A3" s="2" t="s">
        <v>1</v>
      </c>
      <c r="B3" s="2" t="s">
        <v>2</v>
      </c>
      <c r="C3" s="2" t="s">
        <v>16</v>
      </c>
      <c r="D3" s="2" t="s">
        <v>17</v>
      </c>
      <c r="E3" s="2" t="s">
        <v>18</v>
      </c>
      <c r="F3" s="2" t="s">
        <v>19</v>
      </c>
      <c r="H3" s="3" t="s">
        <v>20</v>
      </c>
    </row>
    <row r="4" ht="18" customHeight="1" spans="1:8">
      <c r="A4" s="4">
        <v>1</v>
      </c>
      <c r="B4" s="4" t="s">
        <v>21</v>
      </c>
      <c r="C4" s="4" t="s">
        <v>22</v>
      </c>
      <c r="D4" s="4">
        <v>3</v>
      </c>
      <c r="E4" s="4">
        <v>300</v>
      </c>
      <c r="F4" s="4">
        <f t="shared" ref="F4:F18" si="0">E4*D4</f>
        <v>900</v>
      </c>
      <c r="H4" s="5"/>
    </row>
    <row r="5" ht="18" customHeight="1" spans="1:8">
      <c r="A5" s="4">
        <v>2</v>
      </c>
      <c r="B5" s="6" t="s">
        <v>23</v>
      </c>
      <c r="C5" s="4" t="s">
        <v>24</v>
      </c>
      <c r="D5" s="6">
        <v>60</v>
      </c>
      <c r="E5" s="4">
        <v>10</v>
      </c>
      <c r="F5" s="4">
        <f t="shared" si="0"/>
        <v>600</v>
      </c>
      <c r="H5" s="5"/>
    </row>
    <row r="6" ht="18" customHeight="1" spans="1:8">
      <c r="A6" s="4">
        <v>3</v>
      </c>
      <c r="B6" s="6" t="s">
        <v>25</v>
      </c>
      <c r="C6" s="4" t="s">
        <v>26</v>
      </c>
      <c r="D6" s="4">
        <v>28</v>
      </c>
      <c r="E6" s="4">
        <v>150</v>
      </c>
      <c r="F6" s="4">
        <f t="shared" si="0"/>
        <v>4200</v>
      </c>
      <c r="H6" s="5"/>
    </row>
    <row r="7" ht="18" customHeight="1" spans="1:8">
      <c r="A7" s="4">
        <v>4</v>
      </c>
      <c r="B7" s="6" t="s">
        <v>27</v>
      </c>
      <c r="C7" s="4" t="s">
        <v>28</v>
      </c>
      <c r="D7" s="4">
        <v>10</v>
      </c>
      <c r="E7" s="4">
        <v>15</v>
      </c>
      <c r="F7" s="4">
        <f t="shared" si="0"/>
        <v>150</v>
      </c>
      <c r="H7" s="5"/>
    </row>
    <row r="8" ht="18" customHeight="1" spans="1:8">
      <c r="A8" s="4">
        <v>5</v>
      </c>
      <c r="B8" s="6" t="s">
        <v>29</v>
      </c>
      <c r="C8" s="4" t="s">
        <v>30</v>
      </c>
      <c r="D8" s="4">
        <v>3</v>
      </c>
      <c r="E8" s="4">
        <v>36</v>
      </c>
      <c r="F8" s="4">
        <f t="shared" si="0"/>
        <v>108</v>
      </c>
      <c r="H8" s="5"/>
    </row>
    <row r="9" ht="18" customHeight="1" spans="1:8">
      <c r="A9" s="4">
        <v>6</v>
      </c>
      <c r="B9" s="6" t="s">
        <v>31</v>
      </c>
      <c r="C9" s="4" t="s">
        <v>30</v>
      </c>
      <c r="D9" s="4">
        <v>3</v>
      </c>
      <c r="E9" s="4">
        <v>10</v>
      </c>
      <c r="F9" s="4">
        <f t="shared" si="0"/>
        <v>30</v>
      </c>
      <c r="H9" s="5"/>
    </row>
    <row r="10" ht="18" customHeight="1" spans="1:8">
      <c r="A10" s="4">
        <v>7</v>
      </c>
      <c r="B10" s="6" t="s">
        <v>32</v>
      </c>
      <c r="C10" s="4" t="s">
        <v>28</v>
      </c>
      <c r="D10" s="4">
        <v>8</v>
      </c>
      <c r="E10" s="4">
        <v>6</v>
      </c>
      <c r="F10" s="4">
        <f t="shared" si="0"/>
        <v>48</v>
      </c>
      <c r="H10" s="5"/>
    </row>
    <row r="11" ht="18" customHeight="1" spans="1:8">
      <c r="A11" s="4">
        <v>8</v>
      </c>
      <c r="B11" s="6" t="s">
        <v>33</v>
      </c>
      <c r="C11" s="4" t="s">
        <v>28</v>
      </c>
      <c r="D11" s="4">
        <v>16</v>
      </c>
      <c r="E11" s="4">
        <v>3</v>
      </c>
      <c r="F11" s="4">
        <f t="shared" si="0"/>
        <v>48</v>
      </c>
      <c r="H11" s="5"/>
    </row>
    <row r="12" ht="18" customHeight="1" spans="1:8">
      <c r="A12" s="4">
        <v>9</v>
      </c>
      <c r="B12" s="6" t="s">
        <v>34</v>
      </c>
      <c r="C12" s="4" t="s">
        <v>35</v>
      </c>
      <c r="D12" s="4">
        <v>6</v>
      </c>
      <c r="E12" s="4">
        <v>25</v>
      </c>
      <c r="F12" s="4">
        <f t="shared" si="0"/>
        <v>150</v>
      </c>
      <c r="H12" s="5"/>
    </row>
    <row r="13" ht="18" customHeight="1" spans="1:8">
      <c r="A13" s="4">
        <v>10</v>
      </c>
      <c r="B13" s="6" t="s">
        <v>36</v>
      </c>
      <c r="C13" s="4" t="s">
        <v>22</v>
      </c>
      <c r="D13" s="4">
        <v>6</v>
      </c>
      <c r="E13" s="4">
        <v>140</v>
      </c>
      <c r="F13" s="4">
        <f t="shared" si="0"/>
        <v>840</v>
      </c>
      <c r="H13" s="5"/>
    </row>
    <row r="14" ht="18" customHeight="1" spans="1:8">
      <c r="A14" s="4">
        <v>11</v>
      </c>
      <c r="B14" s="6" t="s">
        <v>37</v>
      </c>
      <c r="C14" s="4" t="s">
        <v>22</v>
      </c>
      <c r="D14" s="4">
        <v>6</v>
      </c>
      <c r="E14" s="4">
        <v>20</v>
      </c>
      <c r="F14" s="4">
        <f t="shared" si="0"/>
        <v>120</v>
      </c>
      <c r="H14" s="5"/>
    </row>
    <row r="15" ht="18" customHeight="1" spans="1:8">
      <c r="A15" s="4">
        <v>13</v>
      </c>
      <c r="B15" s="6" t="s">
        <v>38</v>
      </c>
      <c r="C15" s="4" t="s">
        <v>28</v>
      </c>
      <c r="D15" s="4">
        <v>4</v>
      </c>
      <c r="E15" s="4">
        <v>15</v>
      </c>
      <c r="F15" s="4">
        <f t="shared" si="0"/>
        <v>60</v>
      </c>
      <c r="H15" s="5"/>
    </row>
    <row r="16" ht="18" customHeight="1" spans="1:8">
      <c r="A16" s="4">
        <v>14</v>
      </c>
      <c r="B16" s="6" t="s">
        <v>39</v>
      </c>
      <c r="C16" s="4" t="s">
        <v>28</v>
      </c>
      <c r="D16" s="4">
        <v>35</v>
      </c>
      <c r="E16" s="4">
        <v>2</v>
      </c>
      <c r="F16" s="4">
        <f t="shared" si="0"/>
        <v>70</v>
      </c>
      <c r="H16" s="5"/>
    </row>
    <row r="17" ht="18" customHeight="1" spans="1:8">
      <c r="A17" s="4">
        <v>15</v>
      </c>
      <c r="B17" s="6" t="s">
        <v>40</v>
      </c>
      <c r="C17" s="4" t="s">
        <v>28</v>
      </c>
      <c r="D17" s="4">
        <v>4</v>
      </c>
      <c r="E17" s="4">
        <v>8</v>
      </c>
      <c r="F17" s="4">
        <f t="shared" si="0"/>
        <v>32</v>
      </c>
      <c r="H17" s="5"/>
    </row>
    <row r="18" ht="18" customHeight="1" spans="1:8">
      <c r="A18" s="4">
        <v>16</v>
      </c>
      <c r="B18" s="6" t="s">
        <v>41</v>
      </c>
      <c r="C18" s="4" t="s">
        <v>42</v>
      </c>
      <c r="D18" s="4">
        <v>1</v>
      </c>
      <c r="E18" s="4">
        <v>184</v>
      </c>
      <c r="F18" s="4">
        <f t="shared" si="0"/>
        <v>184</v>
      </c>
      <c r="H18" s="5"/>
    </row>
    <row r="19" ht="18" customHeight="1" spans="1:8">
      <c r="A19" s="4">
        <v>19</v>
      </c>
      <c r="B19" s="6" t="s">
        <v>43</v>
      </c>
      <c r="C19" s="4" t="s">
        <v>28</v>
      </c>
      <c r="D19" s="4">
        <v>2</v>
      </c>
      <c r="E19" s="4">
        <v>220</v>
      </c>
      <c r="F19" s="4">
        <f t="shared" ref="F19:F30" si="1">E19*D19</f>
        <v>440</v>
      </c>
      <c r="H19" s="5"/>
    </row>
    <row r="20" ht="18" customHeight="1" spans="1:8">
      <c r="A20" s="4">
        <v>20</v>
      </c>
      <c r="B20" s="6" t="s">
        <v>44</v>
      </c>
      <c r="C20" s="4" t="s">
        <v>28</v>
      </c>
      <c r="D20" s="4">
        <v>4</v>
      </c>
      <c r="E20" s="4">
        <v>220</v>
      </c>
      <c r="F20" s="4">
        <f t="shared" si="1"/>
        <v>880</v>
      </c>
      <c r="H20" s="5"/>
    </row>
    <row r="21" ht="18" customHeight="1" spans="1:8">
      <c r="A21" s="4">
        <v>21</v>
      </c>
      <c r="B21" s="4" t="s">
        <v>45</v>
      </c>
      <c r="C21" s="4" t="s">
        <v>28</v>
      </c>
      <c r="D21" s="4">
        <v>4</v>
      </c>
      <c r="E21" s="4">
        <v>220</v>
      </c>
      <c r="F21" s="4">
        <f t="shared" si="1"/>
        <v>880</v>
      </c>
      <c r="H21" s="5"/>
    </row>
    <row r="22" ht="18" customHeight="1" spans="1:8">
      <c r="A22" s="4">
        <v>22</v>
      </c>
      <c r="B22" s="7" t="s">
        <v>46</v>
      </c>
      <c r="C22" s="7" t="s">
        <v>22</v>
      </c>
      <c r="D22" s="7">
        <v>2</v>
      </c>
      <c r="E22" s="7">
        <v>200</v>
      </c>
      <c r="F22" s="4">
        <f t="shared" si="1"/>
        <v>400</v>
      </c>
      <c r="G22" s="8"/>
      <c r="H22" s="5"/>
    </row>
    <row r="23" ht="18" customHeight="1" spans="1:8">
      <c r="A23" s="4">
        <v>23</v>
      </c>
      <c r="B23" s="7" t="s">
        <v>47</v>
      </c>
      <c r="C23" s="7" t="s">
        <v>22</v>
      </c>
      <c r="D23" s="7">
        <v>4</v>
      </c>
      <c r="E23" s="7">
        <v>165</v>
      </c>
      <c r="F23" s="4">
        <f t="shared" si="1"/>
        <v>660</v>
      </c>
      <c r="G23" s="8"/>
      <c r="H23" s="5"/>
    </row>
    <row r="24" ht="18" customHeight="1" spans="1:8">
      <c r="A24" s="4">
        <v>24</v>
      </c>
      <c r="B24" s="7" t="s">
        <v>48</v>
      </c>
      <c r="C24" s="7" t="s">
        <v>22</v>
      </c>
      <c r="D24" s="7">
        <v>1</v>
      </c>
      <c r="E24" s="7">
        <v>440</v>
      </c>
      <c r="F24" s="4">
        <f t="shared" si="1"/>
        <v>440</v>
      </c>
      <c r="G24" s="8"/>
      <c r="H24" s="5"/>
    </row>
    <row r="25" ht="18" customHeight="1" spans="1:8">
      <c r="A25" s="4">
        <v>26</v>
      </c>
      <c r="B25" s="7" t="s">
        <v>49</v>
      </c>
      <c r="C25" s="7" t="s">
        <v>50</v>
      </c>
      <c r="D25" s="7">
        <v>40</v>
      </c>
      <c r="E25" s="7">
        <v>21.5</v>
      </c>
      <c r="F25" s="4">
        <f t="shared" si="1"/>
        <v>860</v>
      </c>
      <c r="G25" s="8"/>
      <c r="H25" s="5"/>
    </row>
    <row r="26" ht="18" customHeight="1" spans="1:8">
      <c r="A26" s="4">
        <v>27</v>
      </c>
      <c r="B26" s="7" t="s">
        <v>51</v>
      </c>
      <c r="C26" s="7" t="s">
        <v>52</v>
      </c>
      <c r="D26" s="7">
        <v>6</v>
      </c>
      <c r="E26" s="7">
        <v>450</v>
      </c>
      <c r="F26" s="4">
        <f t="shared" si="1"/>
        <v>2700</v>
      </c>
      <c r="G26" s="8"/>
      <c r="H26" s="5"/>
    </row>
    <row r="27" ht="18" customHeight="1" spans="1:8">
      <c r="A27" s="4">
        <v>28</v>
      </c>
      <c r="B27" s="7" t="s">
        <v>53</v>
      </c>
      <c r="C27" s="7" t="s">
        <v>54</v>
      </c>
      <c r="D27" s="7">
        <v>2</v>
      </c>
      <c r="E27" s="7">
        <v>1000</v>
      </c>
      <c r="F27" s="4">
        <v>2000</v>
      </c>
      <c r="G27" s="8"/>
      <c r="H27" s="5"/>
    </row>
    <row r="28" ht="18" customHeight="1" spans="1:8">
      <c r="A28" s="4">
        <v>30</v>
      </c>
      <c r="B28" s="7" t="s">
        <v>55</v>
      </c>
      <c r="C28" s="7" t="s">
        <v>56</v>
      </c>
      <c r="D28" s="7">
        <v>30</v>
      </c>
      <c r="E28" s="7" t="s">
        <v>57</v>
      </c>
      <c r="F28" s="4">
        <v>15000</v>
      </c>
      <c r="G28" s="8"/>
      <c r="H28" s="5"/>
    </row>
    <row r="29" ht="18" customHeight="1" spans="1:8">
      <c r="A29" s="4">
        <v>31</v>
      </c>
      <c r="B29" s="7" t="s">
        <v>58</v>
      </c>
      <c r="C29" s="7" t="s">
        <v>56</v>
      </c>
      <c r="D29" s="7">
        <v>9</v>
      </c>
      <c r="E29" s="7" t="s">
        <v>57</v>
      </c>
      <c r="F29" s="4">
        <v>4500</v>
      </c>
      <c r="G29" s="8"/>
      <c r="H29" s="5"/>
    </row>
    <row r="30" ht="18" customHeight="1" spans="1:8">
      <c r="A30" s="4">
        <v>32</v>
      </c>
      <c r="B30" s="7" t="s">
        <v>59</v>
      </c>
      <c r="C30" s="7" t="s">
        <v>56</v>
      </c>
      <c r="D30" s="7">
        <v>3</v>
      </c>
      <c r="E30" s="7" t="s">
        <v>57</v>
      </c>
      <c r="F30" s="4">
        <v>1500</v>
      </c>
      <c r="G30" s="8"/>
      <c r="H30" s="5"/>
    </row>
    <row r="31" ht="18" customHeight="1" spans="1:8">
      <c r="A31" s="4">
        <v>33</v>
      </c>
      <c r="B31" s="7" t="s">
        <v>60</v>
      </c>
      <c r="C31" s="7" t="s">
        <v>28</v>
      </c>
      <c r="D31" s="7">
        <v>42</v>
      </c>
      <c r="E31" s="7">
        <v>85</v>
      </c>
      <c r="F31" s="4">
        <f t="shared" ref="F28:F38" si="2">E31*D31</f>
        <v>3570</v>
      </c>
      <c r="G31" s="8"/>
      <c r="H31" s="5"/>
    </row>
    <row r="32" ht="18" customHeight="1" spans="1:8">
      <c r="A32" s="4">
        <v>34</v>
      </c>
      <c r="B32" s="7" t="s">
        <v>61</v>
      </c>
      <c r="C32" s="7" t="s">
        <v>24</v>
      </c>
      <c r="D32" s="7">
        <v>700</v>
      </c>
      <c r="E32" s="7">
        <v>1.5</v>
      </c>
      <c r="F32" s="4">
        <f t="shared" si="2"/>
        <v>1050</v>
      </c>
      <c r="G32" s="8"/>
      <c r="H32" s="5"/>
    </row>
    <row r="33" ht="18" customHeight="1" spans="1:8">
      <c r="A33" s="4">
        <v>35</v>
      </c>
      <c r="B33" s="7" t="s">
        <v>62</v>
      </c>
      <c r="C33" s="7" t="s">
        <v>63</v>
      </c>
      <c r="D33" s="7">
        <v>26</v>
      </c>
      <c r="E33" s="7">
        <v>30</v>
      </c>
      <c r="F33" s="4">
        <f t="shared" si="2"/>
        <v>780</v>
      </c>
      <c r="G33" s="8"/>
      <c r="H33" s="5"/>
    </row>
    <row r="34" ht="18" customHeight="1" spans="1:8">
      <c r="A34" s="4">
        <v>36</v>
      </c>
      <c r="B34" s="7" t="s">
        <v>64</v>
      </c>
      <c r="C34" s="7" t="s">
        <v>65</v>
      </c>
      <c r="D34" s="7">
        <v>4</v>
      </c>
      <c r="E34" s="7">
        <v>300</v>
      </c>
      <c r="F34" s="4">
        <f t="shared" si="2"/>
        <v>1200</v>
      </c>
      <c r="G34" s="8"/>
      <c r="H34" s="5"/>
    </row>
    <row r="35" ht="18" customHeight="1" spans="1:8">
      <c r="A35" s="4">
        <v>37</v>
      </c>
      <c r="B35" s="7" t="s">
        <v>66</v>
      </c>
      <c r="C35" s="7" t="s">
        <v>67</v>
      </c>
      <c r="D35" s="7">
        <v>25</v>
      </c>
      <c r="E35" s="7">
        <v>32</v>
      </c>
      <c r="F35" s="4">
        <f t="shared" si="2"/>
        <v>800</v>
      </c>
      <c r="G35" s="8"/>
      <c r="H35" s="5"/>
    </row>
    <row r="36" ht="18" customHeight="1" spans="1:8">
      <c r="A36" s="7">
        <v>38</v>
      </c>
      <c r="B36" s="7" t="s">
        <v>68</v>
      </c>
      <c r="C36" s="7" t="s">
        <v>69</v>
      </c>
      <c r="D36" s="7">
        <v>8</v>
      </c>
      <c r="E36" s="7">
        <v>80</v>
      </c>
      <c r="F36" s="4">
        <f t="shared" si="2"/>
        <v>640</v>
      </c>
      <c r="G36" s="8"/>
      <c r="H36" s="5"/>
    </row>
    <row r="37" ht="18" customHeight="1" spans="1:8">
      <c r="A37" s="7">
        <v>39</v>
      </c>
      <c r="B37" s="7" t="s">
        <v>70</v>
      </c>
      <c r="C37" s="7" t="s">
        <v>71</v>
      </c>
      <c r="D37" s="7">
        <v>6</v>
      </c>
      <c r="E37" s="7">
        <v>15</v>
      </c>
      <c r="F37" s="4">
        <f t="shared" si="2"/>
        <v>90</v>
      </c>
      <c r="G37" s="8"/>
      <c r="H37" s="5"/>
    </row>
    <row r="38" ht="18" customHeight="1" spans="1:8">
      <c r="A38" s="7">
        <v>40</v>
      </c>
      <c r="B38" s="7" t="s">
        <v>72</v>
      </c>
      <c r="C38" s="7" t="s">
        <v>73</v>
      </c>
      <c r="D38" s="7">
        <v>5</v>
      </c>
      <c r="E38" s="7">
        <v>14</v>
      </c>
      <c r="F38" s="4">
        <f t="shared" si="2"/>
        <v>70</v>
      </c>
      <c r="G38" s="8"/>
      <c r="H38" s="5"/>
    </row>
    <row r="39" ht="18" customHeight="1" spans="1:8">
      <c r="A39" s="7" t="s">
        <v>74</v>
      </c>
      <c r="B39" s="7"/>
      <c r="C39" s="7"/>
      <c r="D39" s="7"/>
      <c r="E39" s="7"/>
      <c r="F39" s="7" t="s">
        <v>75</v>
      </c>
      <c r="G39" s="8"/>
      <c r="H39" s="5"/>
    </row>
    <row r="40" ht="16" customHeight="1"/>
  </sheetData>
  <mergeCells count="2">
    <mergeCell ref="A39:E39"/>
    <mergeCell ref="A1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许翠妃</dc:creator>
  <cp:lastModifiedBy>伟城</cp:lastModifiedBy>
  <dcterms:created xsi:type="dcterms:W3CDTF">2021-07-01T22:33:00Z</dcterms:created>
  <dcterms:modified xsi:type="dcterms:W3CDTF">2023-12-06T12:45:31Z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4B17F54DD7AF47A1B6DAFDC8040B54E8_13</vt:lpwstr>
  </property>
</Properties>
</file>