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<sst xmlns="http://schemas.openxmlformats.org/spreadsheetml/2006/main" count="94" uniqueCount="66">
  <si>
    <t>财政资金监管台账</t>
  </si>
  <si>
    <t>资金</t>
  </si>
  <si>
    <t>县级文号</t>
  </si>
  <si>
    <t>市级文号</t>
  </si>
  <si>
    <t>省级文号</t>
  </si>
  <si>
    <t>发文日期</t>
  </si>
  <si>
    <t>文号内容</t>
  </si>
  <si>
    <t>对应的专项资金管理办法或规定</t>
  </si>
  <si>
    <t>资金级别</t>
  </si>
  <si>
    <t>所属年度</t>
  </si>
  <si>
    <t>总额</t>
  </si>
  <si>
    <t>资金所在</t>
  </si>
  <si>
    <t>入账时间</t>
  </si>
  <si>
    <t>入账凭证</t>
  </si>
  <si>
    <t>拨付金额</t>
  </si>
  <si>
    <t>拨付时间</t>
  </si>
  <si>
    <t>出账凭证</t>
  </si>
  <si>
    <t>余额</t>
  </si>
  <si>
    <t>类别</t>
  </si>
  <si>
    <t>序号</t>
  </si>
  <si>
    <t>支付项目</t>
  </si>
  <si>
    <t>金额</t>
  </si>
  <si>
    <t>收款方</t>
  </si>
  <si>
    <t>备注</t>
  </si>
  <si>
    <t>毛竹产业</t>
  </si>
  <si>
    <t>粤财建[2022]81号</t>
  </si>
  <si>
    <t>广东省韶关市仁化县长江镇毛竹产业集聚发展基础设施建设（一期）项目</t>
  </si>
  <si>
    <t>省级</t>
  </si>
  <si>
    <t>一体化</t>
  </si>
  <si>
    <t>广东省韶关市仁化县毛竹产业集聚发展基础设施建设（一期）项目可行性研究报告评审结算款</t>
  </si>
  <si>
    <t>广东河海工程咨询有限公司</t>
  </si>
  <si>
    <t>广东省韶关市仁化县毛竹产业集聚发展基础设施（一期）项目用地预审结算款</t>
  </si>
  <si>
    <t>核工业二九〇研究所</t>
  </si>
  <si>
    <t>广东省韶关市仁化县毛竹产业集聚发展基础设施建设（一期）项目建筑物放线、规划监督测量、土方测量结算款</t>
  </si>
  <si>
    <t>仁化县市政工程公司</t>
  </si>
  <si>
    <t>广东省韶关市仁化县毛竹产业集聚发展基础设施建设（一期）项目风险稳定性评估结算款</t>
  </si>
  <si>
    <t>广东新晖工程管理有限公司</t>
  </si>
  <si>
    <t>广东省韶关市仁化县毛竹产业集聚发展基础设施建设（一期）项目环评预算款</t>
  </si>
  <si>
    <t>韶关智铭达环保科技有限公司</t>
  </si>
  <si>
    <t>广东省韶关市仁化县毛竹产业集聚发展基础设施建设（一期）项目修建性详细规划结算款</t>
  </si>
  <si>
    <t>广东南海城乡建筑设计有限公司</t>
  </si>
  <si>
    <t>广东省韶关市仁化县毛竹产业集聚发展基础设施建设（一期）</t>
  </si>
  <si>
    <t>广州巴菲特投资咨询有限公司</t>
  </si>
  <si>
    <t>长江镇毛竹产业集聚发展基础设施建设（一期）项目设计费预付款</t>
  </si>
  <si>
    <t>中国五洲工程设计集团有限公司</t>
  </si>
  <si>
    <t>广东省韶关市仁化县毛竹产业集聚发展基础设施建设（一期）项目-场地综合整治及道路工程勘察设计</t>
  </si>
  <si>
    <t>广东省韶关市仁化县毛竹产业集聚发展基础设施建设（一期）项目施工图审查</t>
  </si>
  <si>
    <t>广东海外联合建设工程顾问有限公司</t>
  </si>
  <si>
    <t>广东省韶关市仁化县毛竹产业集聚发展基础设施建设（一期）项目-场地综合整治及道路工程水土保持补偿费（政府代扣）</t>
  </si>
  <si>
    <t>仁化县长江镇人民政府（代扣）</t>
  </si>
  <si>
    <t>广东省韶关市仁化县毛竹产业集聚发展基础设施建设（一期）项目-场地综合整治及道路工程造价咨询</t>
  </si>
  <si>
    <t>深圳市中至诚工程顾问有限公司</t>
  </si>
  <si>
    <t>广东省韶关市仁化县毛竹产业集聚发展基础设施建设（一期）项目勘察设计工作</t>
  </si>
  <si>
    <t>广东省韶关市仁化县毛竹产业集聚发展基础设施建设（一期）-场地综合整治及道路工程水土保持方案编制</t>
  </si>
  <si>
    <t>韶关市水利水电勘测设计咨询有限公司</t>
  </si>
  <si>
    <t>《仁化县竹产业发展规划（2024-2030）》编制</t>
  </si>
  <si>
    <t>浙江农林大学</t>
  </si>
  <si>
    <t>仁化县2023年度第十一批次城镇建设用地项目森林植被恢复费</t>
  </si>
  <si>
    <t>仁化县土地储备中心</t>
  </si>
  <si>
    <t>粤财债[2023]25号</t>
  </si>
  <si>
    <t>013367
2023年第一批5月新增债券（专项债券） 
广东省韶关市仁化县毛竹产业集聚发展基础设施建设（一期）项目</t>
  </si>
  <si>
    <t>广东省韶关市仁化县毛竹产业集聚发展基础设施建设一期项目-场地综合整治和道路工程施工预付款</t>
  </si>
  <si>
    <t>广东康润达建设工程有限公司</t>
  </si>
  <si>
    <t>广东省韶关市仁化县毛竹产业集聚发展基础设施建设（一期）项目-场地综合整治及道路工程第一期进度款</t>
  </si>
  <si>
    <t>广东省韶关市仁化县毛竹产业集聚发展基础设施建设（一期）项目-场地综合整治及道路工程全工程监理费第一期</t>
  </si>
  <si>
    <t>四川明清工程咨询有限公司韶关分公司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</si>
</sst>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6"/>
  <sheetViews>
    <sheetView tabSelected="1" topLeftCell="A4" workbookViewId="0">
      <selection activeCell="T77" sqref="T77"/>
    </sheetView>
  </sheetViews>
  <sheetFormatPr defaultColWidth="9" defaultRowHeight="13.5"/>
  <cols>
    <col min="1" max="1" width="20.75" style="1" customWidth="1"/>
    <col min="2" max="2" width="9.125" style="3" customWidth="1"/>
    <col min="3" max="3" width="8.625" style="3" customWidth="1"/>
    <col min="4" max="4" width="9.5" style="3" customWidth="1"/>
    <col min="5" max="5" width="8.75" style="1" customWidth="1"/>
    <col min="6" max="6" width="21.75" style="3" customWidth="1"/>
    <col min="7" max="7" width="11.25" style="1" customWidth="1"/>
    <col min="8" max="8" width="5.5" style="1" customWidth="1"/>
    <col min="9" max="9" width="5.75" style="1" customWidth="1"/>
    <col min="10" max="10" width="14.625" style="1" customWidth="1"/>
    <col min="11" max="11" width="9" style="1" customWidth="1"/>
    <col min="12" max="12" width="10.75" style="1" customWidth="1"/>
    <col min="13" max="13" width="10.125" style="4" customWidth="1"/>
    <col min="14" max="14" width="15.375" style="1" customWidth="1"/>
    <col min="15" max="15" width="12.75" style="5" customWidth="1"/>
    <col min="16" max="16" width="10.125" style="4" customWidth="1"/>
    <col min="17" max="17" width="12.625" style="1" customWidth="1"/>
    <col min="18" max="18" width="8" style="1" customWidth="1"/>
    <col min="19" max="19" width="5" style="6" customWidth="1"/>
    <col min="20" max="20" width="62.625" style="7" customWidth="1"/>
    <col min="21" max="21" width="12.125" style="1" customWidth="1"/>
    <col min="22" max="22" width="48" style="7" customWidth="1"/>
    <col min="23" max="23" width="16.5" style="1" customWidth="1"/>
    <col min="24" max="16384" width="9" style="1"/>
  </cols>
  <sheetData>
    <row r="1" s="1" customFormat="1" ht="25.5" spans="1:2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13"/>
      <c r="N1" s="8"/>
      <c r="O1" s="14"/>
      <c r="P1" s="13"/>
      <c r="Q1" s="8"/>
      <c r="R1" s="8"/>
      <c r="S1" s="19"/>
      <c r="T1" s="20"/>
      <c r="U1" s="8"/>
      <c r="V1" s="20"/>
      <c r="W1" s="8"/>
    </row>
    <row r="2" s="2" customFormat="1" ht="39" customHeight="1" spans="1:23">
      <c r="A2" s="9" t="s">
        <v>1</v>
      </c>
      <c r="B2" s="10" t="s">
        <v>2</v>
      </c>
      <c r="C2" s="10" t="s">
        <v>3</v>
      </c>
      <c r="D2" s="10" t="s">
        <v>4</v>
      </c>
      <c r="E2" s="9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15" t="s">
        <v>15</v>
      </c>
      <c r="P2" s="16" t="s">
        <v>16</v>
      </c>
      <c r="Q2" s="9" t="s">
        <v>17</v>
      </c>
      <c r="R2" s="9" t="s">
        <v>18</v>
      </c>
      <c r="S2" s="21" t="s">
        <v>19</v>
      </c>
      <c r="T2" s="15" t="s">
        <v>20</v>
      </c>
      <c r="U2" s="9" t="s">
        <v>21</v>
      </c>
      <c r="V2" s="15" t="s">
        <v>22</v>
      </c>
      <c r="W2" s="9" t="s">
        <v>23</v>
      </c>
    </row>
    <row r="3" s="1" customFormat="1" ht="27" spans="1:23">
      <c r="A3" s="11" t="s">
        <v>24</v>
      </c>
      <c r="B3" s="11"/>
      <c r="C3" s="12"/>
      <c r="D3" s="11" t="s">
        <v>25</v>
      </c>
      <c r="E3" s="12"/>
      <c r="F3" s="11" t="s">
        <v>26</v>
      </c>
      <c r="G3" s="12"/>
      <c r="H3" s="12" t="s">
        <v>27</v>
      </c>
      <c r="I3" s="12">
        <v>2023</v>
      </c>
      <c r="J3" s="12">
        <v>5100000</v>
      </c>
      <c r="K3" s="12" t="s">
        <v>28</v>
      </c>
      <c r="L3" s="12"/>
      <c r="M3" s="12"/>
      <c r="N3" s="12">
        <f>SUM(U3:U23)</f>
        <v>3756295.2</v>
      </c>
      <c r="O3" s="17">
        <v>45103</v>
      </c>
      <c r="P3" s="18"/>
      <c r="Q3" s="12">
        <f>J3-N3</f>
        <v>1343704.8</v>
      </c>
      <c r="R3" s="12"/>
      <c r="S3" s="22">
        <v>1</v>
      </c>
      <c r="T3" s="23" t="s">
        <v>29</v>
      </c>
      <c r="U3" s="12">
        <v>10000</v>
      </c>
      <c r="V3" s="24" t="s">
        <v>30</v>
      </c>
      <c r="W3" s="12"/>
    </row>
    <row r="4" s="1" customFormat="1" ht="27" spans="1:23">
      <c r="A4" s="11" t="s">
        <v>24</v>
      </c>
      <c r="B4" s="11"/>
      <c r="C4" s="12"/>
      <c r="D4" s="11"/>
      <c r="E4" s="12"/>
      <c r="F4" s="11"/>
      <c r="G4" s="12"/>
      <c r="H4" s="12"/>
      <c r="I4" s="12"/>
      <c r="J4" s="12"/>
      <c r="K4" s="12"/>
      <c r="L4" s="12"/>
      <c r="M4" s="12"/>
      <c r="N4" s="12"/>
      <c r="O4" s="17">
        <v>45103</v>
      </c>
      <c r="P4" s="18"/>
      <c r="Q4" s="12"/>
      <c r="R4" s="12"/>
      <c r="S4" s="22">
        <v>2</v>
      </c>
      <c r="T4" s="23" t="s">
        <v>31</v>
      </c>
      <c r="U4" s="12">
        <v>60000</v>
      </c>
      <c r="V4" s="24" t="s">
        <v>32</v>
      </c>
      <c r="W4" s="12"/>
    </row>
    <row r="5" s="1" customFormat="1" ht="27" spans="1:23">
      <c r="A5" s="11" t="s">
        <v>24</v>
      </c>
      <c r="B5" s="11"/>
      <c r="C5" s="12"/>
      <c r="D5" s="11"/>
      <c r="E5" s="12"/>
      <c r="F5" s="11"/>
      <c r="G5" s="12"/>
      <c r="H5" s="12"/>
      <c r="I5" s="12"/>
      <c r="J5" s="12"/>
      <c r="K5" s="12"/>
      <c r="L5" s="12"/>
      <c r="M5" s="12"/>
      <c r="N5" s="12"/>
      <c r="O5" s="17">
        <v>45096</v>
      </c>
      <c r="P5" s="18"/>
      <c r="Q5" s="12"/>
      <c r="R5" s="12"/>
      <c r="S5" s="22">
        <v>3</v>
      </c>
      <c r="T5" s="23" t="s">
        <v>33</v>
      </c>
      <c r="U5" s="12">
        <v>280000</v>
      </c>
      <c r="V5" s="24" t="s">
        <v>34</v>
      </c>
      <c r="W5" s="12"/>
    </row>
    <row r="6" s="1" customFormat="1" ht="27" spans="1:23">
      <c r="A6" s="11" t="s">
        <v>24</v>
      </c>
      <c r="B6" s="11"/>
      <c r="C6" s="12"/>
      <c r="D6" s="11"/>
      <c r="E6" s="12"/>
      <c r="F6" s="11"/>
      <c r="G6" s="12"/>
      <c r="H6" s="12"/>
      <c r="I6" s="12"/>
      <c r="J6" s="12"/>
      <c r="K6" s="12"/>
      <c r="L6" s="12"/>
      <c r="M6" s="12"/>
      <c r="N6" s="12"/>
      <c r="O6" s="17">
        <v>45096</v>
      </c>
      <c r="P6" s="18"/>
      <c r="Q6" s="12"/>
      <c r="R6" s="12"/>
      <c r="S6" s="22">
        <v>4</v>
      </c>
      <c r="T6" s="23" t="s">
        <v>35</v>
      </c>
      <c r="U6" s="12">
        <v>135000</v>
      </c>
      <c r="V6" s="24" t="s">
        <v>36</v>
      </c>
      <c r="W6" s="12"/>
    </row>
    <row r="7" s="1" customFormat="1" ht="27" spans="1:23">
      <c r="A7" s="11" t="s">
        <v>24</v>
      </c>
      <c r="B7" s="11"/>
      <c r="C7" s="12"/>
      <c r="D7" s="11"/>
      <c r="E7" s="12"/>
      <c r="F7" s="11"/>
      <c r="G7" s="12"/>
      <c r="H7" s="12"/>
      <c r="I7" s="12"/>
      <c r="J7" s="12"/>
      <c r="K7" s="12"/>
      <c r="L7" s="12"/>
      <c r="M7" s="12"/>
      <c r="N7" s="12"/>
      <c r="O7" s="17">
        <v>45198</v>
      </c>
      <c r="P7" s="18"/>
      <c r="Q7" s="12"/>
      <c r="R7" s="12"/>
      <c r="S7" s="22">
        <v>5</v>
      </c>
      <c r="T7" s="23" t="s">
        <v>37</v>
      </c>
      <c r="U7" s="12">
        <v>225000</v>
      </c>
      <c r="V7" s="24" t="s">
        <v>38</v>
      </c>
      <c r="W7" s="12"/>
    </row>
    <row r="8" s="1" customFormat="1" ht="27" spans="1:23">
      <c r="A8" s="11" t="s">
        <v>24</v>
      </c>
      <c r="B8" s="11"/>
      <c r="C8" s="12"/>
      <c r="D8" s="11"/>
      <c r="E8" s="12"/>
      <c r="F8" s="11"/>
      <c r="G8" s="12"/>
      <c r="H8" s="12"/>
      <c r="I8" s="12"/>
      <c r="J8" s="12"/>
      <c r="K8" s="12"/>
      <c r="L8" s="12"/>
      <c r="M8" s="12"/>
      <c r="N8" s="12"/>
      <c r="O8" s="17">
        <v>45097</v>
      </c>
      <c r="P8" s="18"/>
      <c r="Q8" s="12"/>
      <c r="R8" s="12"/>
      <c r="S8" s="22">
        <v>6</v>
      </c>
      <c r="T8" s="23" t="s">
        <v>39</v>
      </c>
      <c r="U8" s="12">
        <v>544320</v>
      </c>
      <c r="V8" s="24" t="s">
        <v>40</v>
      </c>
      <c r="W8" s="12"/>
    </row>
    <row r="9" s="1" customFormat="1" spans="1:23">
      <c r="A9" s="11" t="s">
        <v>24</v>
      </c>
      <c r="B9" s="11"/>
      <c r="C9" s="12"/>
      <c r="D9" s="11"/>
      <c r="E9" s="12"/>
      <c r="F9" s="11"/>
      <c r="G9" s="12"/>
      <c r="H9" s="12"/>
      <c r="I9" s="12"/>
      <c r="J9" s="12"/>
      <c r="K9" s="12"/>
      <c r="L9" s="12"/>
      <c r="M9" s="12"/>
      <c r="N9" s="12"/>
      <c r="O9" s="17">
        <v>45198</v>
      </c>
      <c r="P9" s="18"/>
      <c r="Q9" s="12"/>
      <c r="R9" s="12"/>
      <c r="S9" s="22">
        <v>7</v>
      </c>
      <c r="T9" s="23" t="s">
        <v>41</v>
      </c>
      <c r="U9" s="12">
        <v>260000</v>
      </c>
      <c r="V9" s="24" t="s">
        <v>42</v>
      </c>
      <c r="W9" s="12"/>
    </row>
    <row r="10" s="1" customFormat="1" spans="1:23">
      <c r="A10" s="11" t="s">
        <v>24</v>
      </c>
      <c r="B10" s="11"/>
      <c r="C10" s="12"/>
      <c r="D10" s="11"/>
      <c r="E10" s="12"/>
      <c r="F10" s="11"/>
      <c r="G10" s="12"/>
      <c r="H10" s="12"/>
      <c r="I10" s="12"/>
      <c r="J10" s="12"/>
      <c r="K10" s="12"/>
      <c r="L10" s="12"/>
      <c r="M10" s="12"/>
      <c r="N10" s="12"/>
      <c r="O10" s="17">
        <v>45198</v>
      </c>
      <c r="P10" s="18"/>
      <c r="Q10" s="12"/>
      <c r="R10" s="12"/>
      <c r="S10" s="22">
        <v>8</v>
      </c>
      <c r="T10" s="23" t="s">
        <v>43</v>
      </c>
      <c r="U10" s="12">
        <v>318000</v>
      </c>
      <c r="V10" s="23" t="s">
        <v>44</v>
      </c>
      <c r="W10" s="12"/>
    </row>
    <row r="11" s="1" customFormat="1" ht="27" spans="1:23">
      <c r="A11" s="11" t="s">
        <v>24</v>
      </c>
      <c r="B11" s="11"/>
      <c r="C11" s="12"/>
      <c r="D11" s="11"/>
      <c r="E11" s="12"/>
      <c r="F11" s="11"/>
      <c r="G11" s="12"/>
      <c r="H11" s="12"/>
      <c r="I11" s="12"/>
      <c r="J11" s="12"/>
      <c r="K11" s="12"/>
      <c r="L11" s="12"/>
      <c r="M11" s="12"/>
      <c r="N11" s="12"/>
      <c r="O11" s="17">
        <v>45198</v>
      </c>
      <c r="P11" s="18"/>
      <c r="Q11" s="12"/>
      <c r="R11" s="12"/>
      <c r="S11" s="22">
        <v>9</v>
      </c>
      <c r="T11" s="23" t="s">
        <v>45</v>
      </c>
      <c r="U11" s="12">
        <v>318000</v>
      </c>
      <c r="V11" s="23" t="s">
        <v>44</v>
      </c>
      <c r="W11" s="12"/>
    </row>
    <row r="12" s="1" customFormat="1" ht="27" spans="1:23">
      <c r="A12" s="11" t="s">
        <v>24</v>
      </c>
      <c r="B12" s="11"/>
      <c r="C12" s="12"/>
      <c r="D12" s="11"/>
      <c r="E12" s="12"/>
      <c r="F12" s="11"/>
      <c r="G12" s="12"/>
      <c r="H12" s="12"/>
      <c r="I12" s="12"/>
      <c r="J12" s="12"/>
      <c r="K12" s="12"/>
      <c r="L12" s="12"/>
      <c r="M12" s="12"/>
      <c r="N12" s="12"/>
      <c r="O12" s="17">
        <v>45198</v>
      </c>
      <c r="P12" s="18"/>
      <c r="Q12" s="12"/>
      <c r="R12" s="12"/>
      <c r="S12" s="22">
        <v>10</v>
      </c>
      <c r="T12" s="23" t="s">
        <v>46</v>
      </c>
      <c r="U12" s="12">
        <v>30000</v>
      </c>
      <c r="V12" s="24" t="s">
        <v>47</v>
      </c>
      <c r="W12" s="12"/>
    </row>
    <row r="13" s="1" customFormat="1" ht="27" spans="1:23">
      <c r="A13" s="11" t="s">
        <v>24</v>
      </c>
      <c r="B13" s="11"/>
      <c r="C13" s="12"/>
      <c r="D13" s="11"/>
      <c r="E13" s="12"/>
      <c r="F13" s="11"/>
      <c r="G13" s="12"/>
      <c r="H13" s="12"/>
      <c r="I13" s="12"/>
      <c r="J13" s="12"/>
      <c r="K13" s="12"/>
      <c r="L13" s="12"/>
      <c r="M13" s="12"/>
      <c r="N13" s="12"/>
      <c r="O13" s="17">
        <v>45225</v>
      </c>
      <c r="P13" s="18"/>
      <c r="Q13" s="12"/>
      <c r="R13" s="12"/>
      <c r="S13" s="22">
        <v>11</v>
      </c>
      <c r="T13" s="23" t="s">
        <v>48</v>
      </c>
      <c r="U13" s="12">
        <v>121200</v>
      </c>
      <c r="V13" s="24" t="s">
        <v>49</v>
      </c>
      <c r="W13" s="12"/>
    </row>
    <row r="14" s="1" customFormat="1" ht="27" spans="1:23">
      <c r="A14" s="11" t="s">
        <v>24</v>
      </c>
      <c r="B14" s="11"/>
      <c r="C14" s="12"/>
      <c r="D14" s="11"/>
      <c r="E14" s="12"/>
      <c r="F14" s="11"/>
      <c r="G14" s="12"/>
      <c r="H14" s="12"/>
      <c r="I14" s="12"/>
      <c r="J14" s="12"/>
      <c r="K14" s="12"/>
      <c r="L14" s="12"/>
      <c r="M14" s="12"/>
      <c r="N14" s="12"/>
      <c r="O14" s="17">
        <v>45281</v>
      </c>
      <c r="P14" s="18"/>
      <c r="Q14" s="12"/>
      <c r="R14" s="12"/>
      <c r="S14" s="22">
        <v>12</v>
      </c>
      <c r="T14" s="23" t="s">
        <v>50</v>
      </c>
      <c r="U14" s="12">
        <v>56495.2</v>
      </c>
      <c r="V14" s="24" t="s">
        <v>51</v>
      </c>
      <c r="W14" s="12"/>
    </row>
    <row r="15" s="1" customFormat="1" ht="27" spans="1:23">
      <c r="A15" s="11" t="s">
        <v>24</v>
      </c>
      <c r="B15" s="11"/>
      <c r="C15" s="12"/>
      <c r="D15" s="11"/>
      <c r="E15" s="12"/>
      <c r="F15" s="11"/>
      <c r="G15" s="12"/>
      <c r="H15" s="12"/>
      <c r="I15" s="12"/>
      <c r="J15" s="12"/>
      <c r="K15" s="12"/>
      <c r="L15" s="12"/>
      <c r="M15" s="12"/>
      <c r="N15" s="12"/>
      <c r="O15" s="17">
        <v>45281</v>
      </c>
      <c r="P15" s="18"/>
      <c r="Q15" s="12"/>
      <c r="R15" s="12"/>
      <c r="S15" s="22">
        <v>13</v>
      </c>
      <c r="T15" s="23" t="s">
        <v>52</v>
      </c>
      <c r="U15" s="12">
        <v>318000</v>
      </c>
      <c r="V15" s="24" t="s">
        <v>44</v>
      </c>
      <c r="W15" s="12"/>
    </row>
    <row r="16" s="1" customFormat="1" ht="27" spans="1:23">
      <c r="A16" s="11" t="s">
        <v>24</v>
      </c>
      <c r="B16" s="11"/>
      <c r="C16" s="12"/>
      <c r="D16" s="11"/>
      <c r="E16" s="12"/>
      <c r="F16" s="11"/>
      <c r="G16" s="12"/>
      <c r="H16" s="12"/>
      <c r="I16" s="12"/>
      <c r="J16" s="12"/>
      <c r="K16" s="12"/>
      <c r="L16" s="12"/>
      <c r="M16" s="12"/>
      <c r="N16" s="12"/>
      <c r="O16" s="17">
        <v>45281</v>
      </c>
      <c r="P16" s="18"/>
      <c r="Q16" s="12"/>
      <c r="R16" s="12"/>
      <c r="S16" s="22">
        <v>14</v>
      </c>
      <c r="T16" s="23" t="s">
        <v>53</v>
      </c>
      <c r="U16" s="12">
        <v>136000</v>
      </c>
      <c r="V16" s="24" t="s">
        <v>54</v>
      </c>
      <c r="W16" s="12"/>
    </row>
    <row r="17" s="1" customFormat="1" spans="1:23">
      <c r="A17" s="11" t="s">
        <v>24</v>
      </c>
      <c r="B17" s="11"/>
      <c r="C17" s="12"/>
      <c r="D17" s="11"/>
      <c r="E17" s="12"/>
      <c r="F17" s="11"/>
      <c r="G17" s="12"/>
      <c r="H17" s="12"/>
      <c r="I17" s="12"/>
      <c r="J17" s="12"/>
      <c r="K17" s="12"/>
      <c r="L17" s="12"/>
      <c r="M17" s="12"/>
      <c r="N17" s="12"/>
      <c r="O17" s="17">
        <v>45273</v>
      </c>
      <c r="P17" s="18"/>
      <c r="Q17" s="12"/>
      <c r="R17" s="12"/>
      <c r="S17" s="22">
        <v>15</v>
      </c>
      <c r="T17" s="23" t="s">
        <v>55</v>
      </c>
      <c r="U17" s="12">
        <v>220000</v>
      </c>
      <c r="V17" s="24" t="s">
        <v>56</v>
      </c>
      <c r="W17" s="12"/>
    </row>
    <row r="18" s="1" customFormat="1" spans="1:23">
      <c r="A18" s="11" t="s">
        <v>24</v>
      </c>
      <c r="B18" s="11"/>
      <c r="C18" s="12"/>
      <c r="D18" s="11"/>
      <c r="E18" s="12"/>
      <c r="F18" s="11"/>
      <c r="G18" s="12"/>
      <c r="H18" s="12"/>
      <c r="I18" s="12"/>
      <c r="J18" s="12"/>
      <c r="K18" s="12"/>
      <c r="L18" s="12"/>
      <c r="M18" s="12"/>
      <c r="N18" s="12"/>
      <c r="O18" s="17">
        <v>45260</v>
      </c>
      <c r="P18" s="18"/>
      <c r="Q18" s="12"/>
      <c r="R18" s="12"/>
      <c r="S18" s="22">
        <v>16</v>
      </c>
      <c r="T18" s="23" t="s">
        <v>57</v>
      </c>
      <c r="U18" s="12">
        <v>724280</v>
      </c>
      <c r="V18" s="24" t="s">
        <v>58</v>
      </c>
      <c r="W18" s="12"/>
    </row>
    <row r="19" s="1" customFormat="1" spans="1:23">
      <c r="A19" s="11" t="s">
        <v>24</v>
      </c>
      <c r="B19" s="11"/>
      <c r="C19" s="12"/>
      <c r="D19" s="11"/>
      <c r="E19" s="12"/>
      <c r="F19" s="11"/>
      <c r="G19" s="12"/>
      <c r="H19" s="12"/>
      <c r="I19" s="12"/>
      <c r="J19" s="12"/>
      <c r="K19" s="12"/>
      <c r="L19" s="12"/>
      <c r="M19" s="12"/>
      <c r="N19" s="12"/>
      <c r="O19" s="17"/>
      <c r="P19" s="18"/>
      <c r="Q19" s="12"/>
      <c r="R19" s="12"/>
      <c r="S19" s="22">
        <v>17</v>
      </c>
      <c r="T19" s="23"/>
      <c r="U19" s="12"/>
      <c r="V19" s="24"/>
      <c r="W19" s="12"/>
    </row>
    <row r="20" s="1" customFormat="1" spans="1:23">
      <c r="A20" s="11" t="s">
        <v>24</v>
      </c>
      <c r="B20" s="11"/>
      <c r="C20" s="12"/>
      <c r="D20" s="11"/>
      <c r="E20" s="12"/>
      <c r="F20" s="11"/>
      <c r="G20" s="12"/>
      <c r="H20" s="12"/>
      <c r="I20" s="12"/>
      <c r="J20" s="12"/>
      <c r="K20" s="12"/>
      <c r="L20" s="12"/>
      <c r="M20" s="12"/>
      <c r="N20" s="12"/>
      <c r="O20" s="17"/>
      <c r="P20" s="18"/>
      <c r="Q20" s="12"/>
      <c r="R20" s="12"/>
      <c r="S20" s="22">
        <v>18</v>
      </c>
      <c r="T20" s="23"/>
      <c r="U20" s="12"/>
      <c r="V20" s="24"/>
      <c r="W20" s="12"/>
    </row>
    <row r="21" s="1" customFormat="1" spans="1:23">
      <c r="A21" s="11" t="s">
        <v>24</v>
      </c>
      <c r="B21" s="11"/>
      <c r="C21" s="12"/>
      <c r="D21" s="11"/>
      <c r="E21" s="12"/>
      <c r="F21" s="11"/>
      <c r="G21" s="12"/>
      <c r="H21" s="12"/>
      <c r="I21" s="12"/>
      <c r="J21" s="12"/>
      <c r="K21" s="12"/>
      <c r="L21" s="12"/>
      <c r="M21" s="12"/>
      <c r="N21" s="12"/>
      <c r="O21" s="17"/>
      <c r="P21" s="18"/>
      <c r="Q21" s="12"/>
      <c r="R21" s="12"/>
      <c r="S21" s="22">
        <v>19</v>
      </c>
      <c r="T21" s="23"/>
      <c r="U21" s="12"/>
      <c r="V21" s="24"/>
      <c r="W21" s="12"/>
    </row>
    <row r="22" s="1" customFormat="1" spans="1:23">
      <c r="A22" s="11" t="s">
        <v>24</v>
      </c>
      <c r="B22" s="11"/>
      <c r="C22" s="12"/>
      <c r="D22" s="11"/>
      <c r="E22" s="12"/>
      <c r="F22" s="11"/>
      <c r="G22" s="12"/>
      <c r="H22" s="12"/>
      <c r="I22" s="12"/>
      <c r="J22" s="12"/>
      <c r="K22" s="12"/>
      <c r="L22" s="12"/>
      <c r="M22" s="12"/>
      <c r="N22" s="12"/>
      <c r="O22" s="17"/>
      <c r="P22" s="18"/>
      <c r="Q22" s="12"/>
      <c r="R22" s="12"/>
      <c r="S22" s="22">
        <v>20</v>
      </c>
      <c r="T22" s="23"/>
      <c r="U22" s="12"/>
      <c r="V22" s="24"/>
      <c r="W22" s="12"/>
    </row>
    <row r="23" s="1" customFormat="1" spans="1:23">
      <c r="A23" s="11" t="s">
        <v>24</v>
      </c>
      <c r="B23" s="11"/>
      <c r="C23" s="12"/>
      <c r="D23" s="11"/>
      <c r="E23" s="12"/>
      <c r="F23" s="11"/>
      <c r="G23" s="12"/>
      <c r="H23" s="12"/>
      <c r="I23" s="12"/>
      <c r="J23" s="12"/>
      <c r="K23" s="12"/>
      <c r="L23" s="12"/>
      <c r="M23" s="12"/>
      <c r="N23" s="12"/>
      <c r="O23" s="17"/>
      <c r="P23" s="18"/>
      <c r="Q23" s="12"/>
      <c r="R23" s="12"/>
      <c r="S23" s="22">
        <v>21</v>
      </c>
      <c r="T23" s="23"/>
      <c r="U23" s="12"/>
      <c r="V23" s="24"/>
      <c r="W23" s="12"/>
    </row>
    <row r="24" s="1" customFormat="1" ht="27" spans="1:23">
      <c r="A24" s="11" t="s">
        <v>24</v>
      </c>
      <c r="B24" s="11"/>
      <c r="C24" s="12"/>
      <c r="D24" s="11" t="s">
        <v>59</v>
      </c>
      <c r="E24" s="12"/>
      <c r="F24" s="11" t="s">
        <v>60</v>
      </c>
      <c r="G24" s="12"/>
      <c r="H24" s="12" t="s">
        <v>27</v>
      </c>
      <c r="I24" s="12">
        <v>2023</v>
      </c>
      <c r="J24" s="12">
        <v>10000000</v>
      </c>
      <c r="K24" s="12" t="s">
        <v>28</v>
      </c>
      <c r="L24" s="12"/>
      <c r="M24" s="12"/>
      <c r="N24" s="12">
        <f>SUM(U24:U26)</f>
        <v>10000000</v>
      </c>
      <c r="O24" s="17">
        <v>45135</v>
      </c>
      <c r="P24" s="18"/>
      <c r="Q24" s="12">
        <f>J24-N24</f>
        <v>0</v>
      </c>
      <c r="R24" s="12"/>
      <c r="S24" s="22">
        <v>1</v>
      </c>
      <c r="T24" s="23" t="s">
        <v>61</v>
      </c>
      <c r="U24" s="12">
        <v>6781401.28</v>
      </c>
      <c r="V24" s="24" t="s">
        <v>62</v>
      </c>
      <c r="W24" s="12"/>
    </row>
    <row r="25" s="1" customFormat="1" ht="27" spans="1:23">
      <c r="A25" s="11" t="s">
        <v>24</v>
      </c>
      <c r="B25" s="11"/>
      <c r="C25" s="12"/>
      <c r="D25" s="11"/>
      <c r="E25" s="12"/>
      <c r="F25" s="11"/>
      <c r="G25" s="12"/>
      <c r="H25" s="12"/>
      <c r="I25" s="12"/>
      <c r="J25" s="12"/>
      <c r="K25" s="12"/>
      <c r="L25" s="12"/>
      <c r="M25" s="12"/>
      <c r="N25" s="12"/>
      <c r="O25" s="17">
        <v>45231</v>
      </c>
      <c r="P25" s="18"/>
      <c r="Q25" s="12"/>
      <c r="R25" s="12"/>
      <c r="S25" s="22">
        <v>2</v>
      </c>
      <c r="T25" s="23" t="s">
        <v>63</v>
      </c>
      <c r="U25" s="12">
        <v>3004863.7</v>
      </c>
      <c r="V25" s="24" t="s">
        <v>62</v>
      </c>
      <c r="W25" s="12"/>
    </row>
    <row r="26" s="1" customFormat="1" ht="27" spans="1:23">
      <c r="A26" s="11" t="s">
        <v>24</v>
      </c>
      <c r="B26" s="11"/>
      <c r="C26" s="12"/>
      <c r="D26" s="11"/>
      <c r="E26" s="12"/>
      <c r="F26" s="11"/>
      <c r="G26" s="12"/>
      <c r="H26" s="12"/>
      <c r="I26" s="12"/>
      <c r="J26" s="12"/>
      <c r="K26" s="12"/>
      <c r="L26" s="12"/>
      <c r="M26" s="12"/>
      <c r="N26" s="12"/>
      <c r="O26" s="17">
        <v>45231</v>
      </c>
      <c r="P26" s="18"/>
      <c r="Q26" s="12"/>
      <c r="R26" s="12"/>
      <c r="S26" s="22">
        <v>3</v>
      </c>
      <c r="T26" s="23" t="s">
        <v>64</v>
      </c>
      <c r="U26" s="12">
        <v>213735.02</v>
      </c>
      <c r="V26" s="24" t="s">
        <v>65</v>
      </c>
      <c r="W26" s="12"/>
    </row>
  </sheetData>
  <mergeCells count="29">
    <mergeCell ref="A1:W1"/>
    <mergeCell ref="B3:B23"/>
    <mergeCell ref="B24:B26"/>
    <mergeCell ref="C3:C23"/>
    <mergeCell ref="C24:C26"/>
    <mergeCell ref="D3:D23"/>
    <mergeCell ref="D24:D26"/>
    <mergeCell ref="E3:E23"/>
    <mergeCell ref="E24:E26"/>
    <mergeCell ref="F3:F23"/>
    <mergeCell ref="F24:F26"/>
    <mergeCell ref="G3:G23"/>
    <mergeCell ref="G24:G26"/>
    <mergeCell ref="H3:H23"/>
    <mergeCell ref="H24:H26"/>
    <mergeCell ref="I3:I23"/>
    <mergeCell ref="I24:I26"/>
    <mergeCell ref="J3:J23"/>
    <mergeCell ref="J24:J26"/>
    <mergeCell ref="K3:K23"/>
    <mergeCell ref="K24:K26"/>
    <mergeCell ref="L3:L23"/>
    <mergeCell ref="L24:L26"/>
    <mergeCell ref="M3:M23"/>
    <mergeCell ref="M24:M26"/>
    <mergeCell ref="N3:N23"/>
    <mergeCell ref="N24:N26"/>
    <mergeCell ref="Q3:Q23"/>
    <mergeCell ref="Q24:Q26"/>
  </mergeCells>
  <dataValidations count="4">
    <dataValidation type="list" allowBlank="1" showInputMessage="1" showErrorMessage="1" sqref="I1 I27:I1048576">
      <formula1>"2021,2020,2019,2018,2017,2016,2015,2014,2013"</formula1>
    </dataValidation>
    <dataValidation type="list" allowBlank="1" showInputMessage="1" showErrorMessage="1" sqref="K3 K13 K22 K23 K24 K1:K2 K4:K6 K7:K12 K14:K17 K18:K21 K25:K26 K27:K65393">
      <formula1>"专户,一体化"</formula1>
    </dataValidation>
    <dataValidation type="list" allowBlank="1" showInputMessage="1" showErrorMessage="1" sqref="I2">
      <formula1>"2021,2020,2019,2018,2017,2016,2015,2014,2013,2022,2023,2024,2025"</formula1>
    </dataValidation>
    <dataValidation type="list" allowBlank="1" showInputMessage="1" showErrorMessage="1" sqref="H1:H2 H27:H65393">
      <formula1>"中央,省级,市级,县级"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2024-04-02T03:04:58Z</dcterms:created>
  <dcterms:modified xsi:type="dcterms:W3CDTF">2024-04-02T03:05:46Z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ACB4AF43E58F40BE8969B28AD1B0991A_12</vt:lpwstr>
  </property>
  <property fmtid="{D5CDD505-2E9C-101B-9397-08002B2CF9AE}" pid="3" name="KSOProductBuildVer">
    <vt:lpwstr>2052-11.1.0.14036</vt:lpwstr>
  </property>
</Properties>
</file>