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2016年市脱贫攻坚第一批资金安排表" sheetId="1" r:id="rId1"/>
    <sheet name="Sheet2" sheetId="2" r:id="rId2"/>
    <sheet name="Sheet3" sheetId="3" r:id="rId3"/>
  </sheets>
  <definedNames>
    <definedName name="_xlnm.Print_Titles" localSheetId="0">'2016年市脱贫攻坚第一批资金安排表'!$2:$4</definedName>
  </definedNames>
  <calcPr calcId="124519"/>
</workbook>
</file>

<file path=xl/calcChain.xml><?xml version="1.0" encoding="utf-8"?>
<calcChain xmlns="http://schemas.openxmlformats.org/spreadsheetml/2006/main">
  <c r="I11" i="1"/>
  <c r="I12"/>
  <c r="I13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5"/>
  <c r="I36"/>
  <c r="I37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10"/>
  <c r="I9"/>
</calcChain>
</file>

<file path=xl/sharedStrings.xml><?xml version="1.0" encoding="utf-8"?>
<sst xmlns="http://schemas.openxmlformats.org/spreadsheetml/2006/main" count="79" uniqueCount="56">
  <si>
    <t>附件2</t>
  </si>
  <si>
    <t>序号</t>
  </si>
  <si>
    <t>镇（街）</t>
  </si>
  <si>
    <t>村名</t>
  </si>
  <si>
    <t>建档立卡对象</t>
  </si>
  <si>
    <t>扶贫资金（万元）</t>
  </si>
  <si>
    <t>村居数</t>
  </si>
  <si>
    <t>户数</t>
  </si>
  <si>
    <t>人数</t>
  </si>
  <si>
    <t>其中</t>
  </si>
  <si>
    <t>有劳力</t>
  </si>
  <si>
    <t>合计</t>
  </si>
  <si>
    <t>丹霞</t>
  </si>
  <si>
    <t>康溪</t>
  </si>
  <si>
    <t>岭田</t>
  </si>
  <si>
    <t>分散村</t>
  </si>
  <si>
    <t>扶溪</t>
  </si>
  <si>
    <t>厚塘</t>
  </si>
  <si>
    <t>斜周</t>
  </si>
  <si>
    <t>紫岭</t>
  </si>
  <si>
    <t>长江</t>
  </si>
  <si>
    <t>芭蕉垅</t>
  </si>
  <si>
    <t>塘洞</t>
  </si>
  <si>
    <t>冷饭坑</t>
  </si>
  <si>
    <t>石是</t>
  </si>
  <si>
    <t>高洞</t>
  </si>
  <si>
    <t>油洞</t>
  </si>
  <si>
    <t>学堂垇</t>
  </si>
  <si>
    <t>城口</t>
  </si>
  <si>
    <t>东罗</t>
  </si>
  <si>
    <t>恩村</t>
  </si>
  <si>
    <t>厚坑村</t>
  </si>
  <si>
    <t>上寨</t>
  </si>
  <si>
    <t>红山</t>
  </si>
  <si>
    <t>新白</t>
  </si>
  <si>
    <t>新山</t>
  </si>
  <si>
    <t>董塘</t>
  </si>
  <si>
    <t>安岗</t>
  </si>
  <si>
    <t>河富</t>
  </si>
  <si>
    <t>坪岗</t>
  </si>
  <si>
    <t>董联</t>
  </si>
  <si>
    <t>江头</t>
  </si>
  <si>
    <t>大桥</t>
  </si>
  <si>
    <t>水江</t>
  </si>
  <si>
    <t>周田</t>
  </si>
  <si>
    <t>平甫</t>
  </si>
  <si>
    <t>较坑</t>
  </si>
  <si>
    <t>灵溪</t>
  </si>
  <si>
    <t>雷坑</t>
  </si>
  <si>
    <t>下洞</t>
  </si>
  <si>
    <t>黄坑</t>
  </si>
  <si>
    <t>下营</t>
  </si>
  <si>
    <t>曰庄</t>
  </si>
  <si>
    <t>闻韶</t>
  </si>
  <si>
    <t>石塘</t>
  </si>
  <si>
    <t>仁化县2016年支持新时期精准扶贫
精准脱贫市级资金（第一批）安排表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</si>
</sst>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4"/>
      <name val="仿宋_GB2312"/>
      <family val="3"/>
      <charset val="134"/>
    </font>
    <font>
      <b/>
      <sz val="20"/>
      <name val="仿宋_GB2312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4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1">
      <alignment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176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176" fontId="2" fillId="0" borderId="1" xfId="1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left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>
      <alignment horizontal="center" vertical="center" wrapText="1"/>
    </xf>
    <xf numFmtId="0" fontId="2" fillId="0" borderId="6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 wrapText="1"/>
    </xf>
    <xf numFmtId="0" fontId="4" fillId="0" borderId="5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2"/>
  <sheetViews>
    <sheetView tabSelected="1" topLeftCell="A49" workbookViewId="0">
      <selection activeCell="I62" sqref="I62"/>
    </sheetView>
  </sheetViews>
  <sheetFormatPr defaultRowHeight="13.5"/>
  <cols>
    <col min="1" max="1" width="6.375" customWidth="1"/>
    <col min="2" max="3" width="10.5" customWidth="1"/>
    <col min="4" max="8" width="10.125" customWidth="1"/>
    <col min="9" max="9" width="10.5" customWidth="1"/>
  </cols>
  <sheetData>
    <row r="1" spans="1:9" ht="18.75">
      <c r="A1" s="24" t="s">
        <v>0</v>
      </c>
      <c r="B1" s="24"/>
      <c r="C1" s="1"/>
      <c r="D1" s="1"/>
      <c r="E1" s="1"/>
      <c r="F1" s="1"/>
      <c r="G1" s="1"/>
      <c r="H1" s="1"/>
      <c r="I1" s="1"/>
    </row>
    <row r="2" spans="1:9">
      <c r="A2" s="17" t="s">
        <v>55</v>
      </c>
      <c r="B2" s="17"/>
      <c r="C2" s="17"/>
      <c r="D2" s="17"/>
      <c r="E2" s="17"/>
      <c r="F2" s="17"/>
      <c r="G2" s="17"/>
      <c r="H2" s="17"/>
      <c r="I2" s="17"/>
    </row>
    <row r="3" spans="1:9">
      <c r="A3" s="17"/>
      <c r="B3" s="17"/>
      <c r="C3" s="17"/>
      <c r="D3" s="17"/>
      <c r="E3" s="17"/>
      <c r="F3" s="17"/>
      <c r="G3" s="17"/>
      <c r="H3" s="17"/>
      <c r="I3" s="17"/>
    </row>
    <row r="4" spans="1:9" ht="26.25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9" ht="14.25">
      <c r="A5" s="12" t="s">
        <v>1</v>
      </c>
      <c r="B5" s="12" t="s">
        <v>2</v>
      </c>
      <c r="C5" s="19" t="s">
        <v>3</v>
      </c>
      <c r="D5" s="12" t="s">
        <v>4</v>
      </c>
      <c r="E5" s="12"/>
      <c r="F5" s="12"/>
      <c r="G5" s="12"/>
      <c r="H5" s="12"/>
      <c r="I5" s="19" t="s">
        <v>5</v>
      </c>
    </row>
    <row r="6" spans="1:9" ht="14.25">
      <c r="A6" s="12"/>
      <c r="B6" s="12"/>
      <c r="C6" s="20"/>
      <c r="D6" s="12" t="s">
        <v>6</v>
      </c>
      <c r="E6" s="12" t="s">
        <v>7</v>
      </c>
      <c r="F6" s="12" t="s">
        <v>8</v>
      </c>
      <c r="G6" s="12" t="s">
        <v>9</v>
      </c>
      <c r="H6" s="12"/>
      <c r="I6" s="20"/>
    </row>
    <row r="7" spans="1:9" ht="14.25">
      <c r="A7" s="12"/>
      <c r="B7" s="12"/>
      <c r="C7" s="20"/>
      <c r="D7" s="12"/>
      <c r="E7" s="12"/>
      <c r="F7" s="12"/>
      <c r="G7" s="12" t="s">
        <v>10</v>
      </c>
      <c r="H7" s="12"/>
      <c r="I7" s="20"/>
    </row>
    <row r="8" spans="1:9" ht="14.25">
      <c r="A8" s="12"/>
      <c r="B8" s="12"/>
      <c r="C8" s="21"/>
      <c r="D8" s="12"/>
      <c r="E8" s="12"/>
      <c r="F8" s="12"/>
      <c r="G8" s="2" t="s">
        <v>7</v>
      </c>
      <c r="H8" s="2" t="s">
        <v>8</v>
      </c>
      <c r="I8" s="21"/>
    </row>
    <row r="9" spans="1:9" s="10" customFormat="1" ht="18.75" customHeight="1">
      <c r="A9" s="13" t="s">
        <v>11</v>
      </c>
      <c r="B9" s="13"/>
      <c r="C9" s="4"/>
      <c r="D9" s="4">
        <v>114</v>
      </c>
      <c r="E9" s="4">
        <v>3665</v>
      </c>
      <c r="F9" s="4">
        <v>10378</v>
      </c>
      <c r="G9" s="4">
        <v>2490</v>
      </c>
      <c r="H9" s="4">
        <v>8656</v>
      </c>
      <c r="I9" s="3">
        <f>I10+I14+I19+I28+I34+I38+I45+I49+I56+I61+I62</f>
        <v>201.63160000000002</v>
      </c>
    </row>
    <row r="10" spans="1:9" s="10" customFormat="1" ht="18.75" customHeight="1">
      <c r="A10" s="14">
        <v>1</v>
      </c>
      <c r="B10" s="22" t="s">
        <v>11</v>
      </c>
      <c r="C10" s="23"/>
      <c r="D10" s="4">
        <v>14</v>
      </c>
      <c r="E10" s="4">
        <v>350</v>
      </c>
      <c r="F10" s="4">
        <v>886</v>
      </c>
      <c r="G10" s="4">
        <v>211</v>
      </c>
      <c r="H10" s="4">
        <v>681</v>
      </c>
      <c r="I10" s="3">
        <f>H10*0.02329</f>
        <v>15.86049</v>
      </c>
    </row>
    <row r="11" spans="1:9" s="11" customFormat="1" ht="18.75" customHeight="1">
      <c r="A11" s="15"/>
      <c r="B11" s="14" t="s">
        <v>12</v>
      </c>
      <c r="C11" s="5" t="s">
        <v>13</v>
      </c>
      <c r="D11" s="6">
        <v>1</v>
      </c>
      <c r="E11" s="6">
        <v>40</v>
      </c>
      <c r="F11" s="6">
        <v>110</v>
      </c>
      <c r="G11" s="6">
        <v>30</v>
      </c>
      <c r="H11" s="6">
        <v>94</v>
      </c>
      <c r="I11" s="7">
        <f t="shared" ref="I11:I62" si="0">H11*0.02329</f>
        <v>2.18926</v>
      </c>
    </row>
    <row r="12" spans="1:9" s="11" customFormat="1" ht="18.75" customHeight="1">
      <c r="A12" s="15"/>
      <c r="B12" s="15"/>
      <c r="C12" s="5" t="s">
        <v>14</v>
      </c>
      <c r="D12" s="6">
        <v>1</v>
      </c>
      <c r="E12" s="6">
        <v>47</v>
      </c>
      <c r="F12" s="6">
        <v>130</v>
      </c>
      <c r="G12" s="6">
        <v>32</v>
      </c>
      <c r="H12" s="6">
        <v>100</v>
      </c>
      <c r="I12" s="7">
        <f t="shared" si="0"/>
        <v>2.3290000000000002</v>
      </c>
    </row>
    <row r="13" spans="1:9" s="11" customFormat="1" ht="18.75" customHeight="1">
      <c r="A13" s="16"/>
      <c r="B13" s="16"/>
      <c r="C13" s="8" t="s">
        <v>15</v>
      </c>
      <c r="D13" s="6">
        <v>12</v>
      </c>
      <c r="E13" s="6">
        <v>263</v>
      </c>
      <c r="F13" s="6">
        <v>646</v>
      </c>
      <c r="G13" s="6">
        <v>149</v>
      </c>
      <c r="H13" s="6">
        <v>487</v>
      </c>
      <c r="I13" s="7">
        <f t="shared" si="0"/>
        <v>11.342230000000001</v>
      </c>
    </row>
    <row r="14" spans="1:9" s="10" customFormat="1" ht="18.75" customHeight="1">
      <c r="A14" s="14">
        <v>2</v>
      </c>
      <c r="B14" s="22" t="s">
        <v>11</v>
      </c>
      <c r="C14" s="23"/>
      <c r="D14" s="4">
        <v>9</v>
      </c>
      <c r="E14" s="4">
        <v>243</v>
      </c>
      <c r="F14" s="4">
        <v>725</v>
      </c>
      <c r="G14" s="4">
        <v>188</v>
      </c>
      <c r="H14" s="4">
        <v>649</v>
      </c>
      <c r="I14" s="3">
        <v>15.11</v>
      </c>
    </row>
    <row r="15" spans="1:9" s="11" customFormat="1" ht="18.75" customHeight="1">
      <c r="A15" s="15"/>
      <c r="B15" s="14" t="s">
        <v>16</v>
      </c>
      <c r="C15" s="5" t="s">
        <v>17</v>
      </c>
      <c r="D15" s="6">
        <v>1</v>
      </c>
      <c r="E15" s="6">
        <v>52</v>
      </c>
      <c r="F15" s="6">
        <v>160</v>
      </c>
      <c r="G15" s="6">
        <v>44</v>
      </c>
      <c r="H15" s="6">
        <v>150</v>
      </c>
      <c r="I15" s="7">
        <f t="shared" si="0"/>
        <v>3.4935</v>
      </c>
    </row>
    <row r="16" spans="1:9" s="11" customFormat="1" ht="18.75" customHeight="1">
      <c r="A16" s="15"/>
      <c r="B16" s="15"/>
      <c r="C16" s="5" t="s">
        <v>18</v>
      </c>
      <c r="D16" s="6">
        <v>1</v>
      </c>
      <c r="E16" s="6">
        <v>48</v>
      </c>
      <c r="F16" s="6">
        <v>203</v>
      </c>
      <c r="G16" s="6">
        <v>47</v>
      </c>
      <c r="H16" s="6">
        <v>202</v>
      </c>
      <c r="I16" s="7">
        <f t="shared" si="0"/>
        <v>4.70458</v>
      </c>
    </row>
    <row r="17" spans="1:9" s="11" customFormat="1" ht="18.75" customHeight="1">
      <c r="A17" s="15"/>
      <c r="B17" s="15"/>
      <c r="C17" s="5" t="s">
        <v>19</v>
      </c>
      <c r="D17" s="6">
        <v>1</v>
      </c>
      <c r="E17" s="6">
        <v>41</v>
      </c>
      <c r="F17" s="6">
        <v>125</v>
      </c>
      <c r="G17" s="6">
        <v>35</v>
      </c>
      <c r="H17" s="6">
        <v>116</v>
      </c>
      <c r="I17" s="7">
        <f t="shared" si="0"/>
        <v>2.7016400000000003</v>
      </c>
    </row>
    <row r="18" spans="1:9" s="11" customFormat="1" ht="18.75" customHeight="1">
      <c r="A18" s="16"/>
      <c r="B18" s="16"/>
      <c r="C18" s="8" t="s">
        <v>15</v>
      </c>
      <c r="D18" s="6">
        <v>6</v>
      </c>
      <c r="E18" s="6">
        <v>102</v>
      </c>
      <c r="F18" s="6">
        <v>237</v>
      </c>
      <c r="G18" s="6">
        <v>62</v>
      </c>
      <c r="H18" s="6">
        <v>181</v>
      </c>
      <c r="I18" s="7">
        <f t="shared" si="0"/>
        <v>4.21549</v>
      </c>
    </row>
    <row r="19" spans="1:9" s="10" customFormat="1" ht="18.75" customHeight="1">
      <c r="A19" s="14">
        <v>3</v>
      </c>
      <c r="B19" s="22" t="s">
        <v>11</v>
      </c>
      <c r="C19" s="23"/>
      <c r="D19" s="4">
        <v>16</v>
      </c>
      <c r="E19" s="4">
        <v>611</v>
      </c>
      <c r="F19" s="4">
        <v>1802</v>
      </c>
      <c r="G19" s="4">
        <v>455</v>
      </c>
      <c r="H19" s="4">
        <v>1573</v>
      </c>
      <c r="I19" s="3">
        <f t="shared" si="0"/>
        <v>36.635170000000002</v>
      </c>
    </row>
    <row r="20" spans="1:9" s="11" customFormat="1" ht="18.75" customHeight="1">
      <c r="A20" s="15"/>
      <c r="B20" s="14" t="s">
        <v>20</v>
      </c>
      <c r="C20" s="5" t="s">
        <v>21</v>
      </c>
      <c r="D20" s="6">
        <v>1</v>
      </c>
      <c r="E20" s="6">
        <v>27</v>
      </c>
      <c r="F20" s="6">
        <v>68</v>
      </c>
      <c r="G20" s="6">
        <v>19</v>
      </c>
      <c r="H20" s="6">
        <v>55</v>
      </c>
      <c r="I20" s="7">
        <f t="shared" si="0"/>
        <v>1.28095</v>
      </c>
    </row>
    <row r="21" spans="1:9" s="11" customFormat="1" ht="18.75" customHeight="1">
      <c r="A21" s="15"/>
      <c r="B21" s="15"/>
      <c r="C21" s="5" t="s">
        <v>22</v>
      </c>
      <c r="D21" s="6">
        <v>1</v>
      </c>
      <c r="E21" s="6">
        <v>44</v>
      </c>
      <c r="F21" s="6">
        <v>149</v>
      </c>
      <c r="G21" s="6">
        <v>39</v>
      </c>
      <c r="H21" s="6">
        <v>142</v>
      </c>
      <c r="I21" s="7">
        <f t="shared" si="0"/>
        <v>3.3071800000000002</v>
      </c>
    </row>
    <row r="22" spans="1:9" s="11" customFormat="1" ht="18.75" customHeight="1">
      <c r="A22" s="15"/>
      <c r="B22" s="15"/>
      <c r="C22" s="5" t="s">
        <v>23</v>
      </c>
      <c r="D22" s="6">
        <v>1</v>
      </c>
      <c r="E22" s="6">
        <v>36</v>
      </c>
      <c r="F22" s="6">
        <v>118</v>
      </c>
      <c r="G22" s="6">
        <v>26</v>
      </c>
      <c r="H22" s="6">
        <v>99</v>
      </c>
      <c r="I22" s="7">
        <f t="shared" si="0"/>
        <v>2.3057100000000004</v>
      </c>
    </row>
    <row r="23" spans="1:9" s="11" customFormat="1" ht="18.75" customHeight="1">
      <c r="A23" s="15"/>
      <c r="B23" s="15"/>
      <c r="C23" s="5" t="s">
        <v>24</v>
      </c>
      <c r="D23" s="6">
        <v>1</v>
      </c>
      <c r="E23" s="6">
        <v>61</v>
      </c>
      <c r="F23" s="6">
        <v>212</v>
      </c>
      <c r="G23" s="6">
        <v>56</v>
      </c>
      <c r="H23" s="6">
        <v>206</v>
      </c>
      <c r="I23" s="7">
        <f t="shared" si="0"/>
        <v>4.7977400000000001</v>
      </c>
    </row>
    <row r="24" spans="1:9" s="11" customFormat="1" ht="18.75" customHeight="1">
      <c r="A24" s="15"/>
      <c r="B24" s="15"/>
      <c r="C24" s="5" t="s">
        <v>25</v>
      </c>
      <c r="D24" s="6">
        <v>1</v>
      </c>
      <c r="E24" s="6">
        <v>52</v>
      </c>
      <c r="F24" s="6">
        <v>174</v>
      </c>
      <c r="G24" s="6">
        <v>46</v>
      </c>
      <c r="H24" s="6">
        <v>168</v>
      </c>
      <c r="I24" s="7">
        <f t="shared" si="0"/>
        <v>3.9127200000000002</v>
      </c>
    </row>
    <row r="25" spans="1:9" s="11" customFormat="1" ht="18.75" customHeight="1">
      <c r="A25" s="15"/>
      <c r="B25" s="15"/>
      <c r="C25" s="5" t="s">
        <v>26</v>
      </c>
      <c r="D25" s="6">
        <v>1</v>
      </c>
      <c r="E25" s="6">
        <v>43</v>
      </c>
      <c r="F25" s="6">
        <v>159</v>
      </c>
      <c r="G25" s="6">
        <v>39</v>
      </c>
      <c r="H25" s="6">
        <v>152</v>
      </c>
      <c r="I25" s="7">
        <f t="shared" si="0"/>
        <v>3.5400800000000001</v>
      </c>
    </row>
    <row r="26" spans="1:9" s="11" customFormat="1" ht="18.75" customHeight="1">
      <c r="A26" s="15"/>
      <c r="B26" s="15"/>
      <c r="C26" s="5" t="s">
        <v>27</v>
      </c>
      <c r="D26" s="6">
        <v>1</v>
      </c>
      <c r="E26" s="6">
        <v>31</v>
      </c>
      <c r="F26" s="6">
        <v>104</v>
      </c>
      <c r="G26" s="6">
        <v>30</v>
      </c>
      <c r="H26" s="6">
        <v>103</v>
      </c>
      <c r="I26" s="7">
        <f t="shared" si="0"/>
        <v>2.3988700000000001</v>
      </c>
    </row>
    <row r="27" spans="1:9" s="11" customFormat="1" ht="18.75" customHeight="1">
      <c r="A27" s="16"/>
      <c r="B27" s="16"/>
      <c r="C27" s="5" t="s">
        <v>15</v>
      </c>
      <c r="D27" s="6">
        <v>9</v>
      </c>
      <c r="E27" s="6">
        <v>317</v>
      </c>
      <c r="F27" s="6">
        <v>818</v>
      </c>
      <c r="G27" s="6">
        <v>200</v>
      </c>
      <c r="H27" s="6">
        <v>648</v>
      </c>
      <c r="I27" s="7">
        <f t="shared" si="0"/>
        <v>15.091920000000002</v>
      </c>
    </row>
    <row r="28" spans="1:9" s="10" customFormat="1" ht="18.75" customHeight="1">
      <c r="A28" s="14">
        <v>4</v>
      </c>
      <c r="B28" s="22" t="s">
        <v>11</v>
      </c>
      <c r="C28" s="23"/>
      <c r="D28" s="4">
        <v>7</v>
      </c>
      <c r="E28" s="4">
        <v>222</v>
      </c>
      <c r="F28" s="4">
        <v>620</v>
      </c>
      <c r="G28" s="4">
        <v>146</v>
      </c>
      <c r="H28" s="4">
        <v>516</v>
      </c>
      <c r="I28" s="3">
        <f t="shared" si="0"/>
        <v>12.01764</v>
      </c>
    </row>
    <row r="29" spans="1:9" s="11" customFormat="1" ht="18.75" customHeight="1">
      <c r="A29" s="15"/>
      <c r="B29" s="14" t="s">
        <v>28</v>
      </c>
      <c r="C29" s="5" t="s">
        <v>29</v>
      </c>
      <c r="D29" s="6">
        <v>1</v>
      </c>
      <c r="E29" s="6">
        <v>35</v>
      </c>
      <c r="F29" s="6">
        <v>113</v>
      </c>
      <c r="G29" s="6">
        <v>28</v>
      </c>
      <c r="H29" s="6">
        <v>103</v>
      </c>
      <c r="I29" s="7">
        <f t="shared" si="0"/>
        <v>2.3988700000000001</v>
      </c>
    </row>
    <row r="30" spans="1:9" s="11" customFormat="1" ht="18.75" customHeight="1">
      <c r="A30" s="15"/>
      <c r="B30" s="15"/>
      <c r="C30" s="5" t="s">
        <v>30</v>
      </c>
      <c r="D30" s="6">
        <v>1</v>
      </c>
      <c r="E30" s="6">
        <v>39</v>
      </c>
      <c r="F30" s="6">
        <v>98</v>
      </c>
      <c r="G30" s="6">
        <v>26</v>
      </c>
      <c r="H30" s="6">
        <v>83</v>
      </c>
      <c r="I30" s="7">
        <f t="shared" si="0"/>
        <v>1.9330700000000001</v>
      </c>
    </row>
    <row r="31" spans="1:9" s="11" customFormat="1" ht="18.75" customHeight="1">
      <c r="A31" s="15"/>
      <c r="B31" s="15"/>
      <c r="C31" s="5" t="s">
        <v>31</v>
      </c>
      <c r="D31" s="6">
        <v>1</v>
      </c>
      <c r="E31" s="6">
        <v>30</v>
      </c>
      <c r="F31" s="6">
        <v>114</v>
      </c>
      <c r="G31" s="6">
        <v>28</v>
      </c>
      <c r="H31" s="6">
        <v>111</v>
      </c>
      <c r="I31" s="7">
        <f t="shared" si="0"/>
        <v>2.5851900000000003</v>
      </c>
    </row>
    <row r="32" spans="1:9" s="11" customFormat="1" ht="18.75" customHeight="1">
      <c r="A32" s="15"/>
      <c r="B32" s="15"/>
      <c r="C32" s="5" t="s">
        <v>32</v>
      </c>
      <c r="D32" s="6">
        <v>1</v>
      </c>
      <c r="E32" s="6">
        <v>27</v>
      </c>
      <c r="F32" s="6">
        <v>80</v>
      </c>
      <c r="G32" s="6">
        <v>23</v>
      </c>
      <c r="H32" s="6">
        <v>75</v>
      </c>
      <c r="I32" s="7">
        <f t="shared" si="0"/>
        <v>1.74675</v>
      </c>
    </row>
    <row r="33" spans="1:9" s="11" customFormat="1" ht="18.75" customHeight="1">
      <c r="A33" s="16"/>
      <c r="B33" s="16"/>
      <c r="C33" s="5" t="s">
        <v>15</v>
      </c>
      <c r="D33" s="6">
        <v>3</v>
      </c>
      <c r="E33" s="6">
        <v>91</v>
      </c>
      <c r="F33" s="6">
        <v>215</v>
      </c>
      <c r="G33" s="6">
        <v>41</v>
      </c>
      <c r="H33" s="6">
        <v>144</v>
      </c>
      <c r="I33" s="7">
        <f t="shared" si="0"/>
        <v>3.3537600000000003</v>
      </c>
    </row>
    <row r="34" spans="1:9" s="10" customFormat="1" ht="18.75" customHeight="1">
      <c r="A34" s="14">
        <v>5</v>
      </c>
      <c r="B34" s="22" t="s">
        <v>11</v>
      </c>
      <c r="C34" s="23"/>
      <c r="D34" s="4">
        <v>9</v>
      </c>
      <c r="E34" s="4">
        <v>392</v>
      </c>
      <c r="F34" s="4">
        <v>1390</v>
      </c>
      <c r="G34" s="4">
        <v>325</v>
      </c>
      <c r="H34" s="4">
        <v>1280</v>
      </c>
      <c r="I34" s="3">
        <v>29.82</v>
      </c>
    </row>
    <row r="35" spans="1:9" s="11" customFormat="1" ht="18.75" customHeight="1">
      <c r="A35" s="15"/>
      <c r="B35" s="14" t="s">
        <v>33</v>
      </c>
      <c r="C35" s="5" t="s">
        <v>34</v>
      </c>
      <c r="D35" s="6">
        <v>1</v>
      </c>
      <c r="E35" s="6">
        <v>58</v>
      </c>
      <c r="F35" s="6">
        <v>225</v>
      </c>
      <c r="G35" s="6">
        <v>49</v>
      </c>
      <c r="H35" s="6">
        <v>210</v>
      </c>
      <c r="I35" s="7">
        <f t="shared" si="0"/>
        <v>4.8909000000000002</v>
      </c>
    </row>
    <row r="36" spans="1:9" s="11" customFormat="1" ht="18.75" customHeight="1">
      <c r="A36" s="15"/>
      <c r="B36" s="15"/>
      <c r="C36" s="5" t="s">
        <v>35</v>
      </c>
      <c r="D36" s="6">
        <v>1</v>
      </c>
      <c r="E36" s="6">
        <v>73</v>
      </c>
      <c r="F36" s="6">
        <v>276</v>
      </c>
      <c r="G36" s="6">
        <v>68</v>
      </c>
      <c r="H36" s="6">
        <v>269</v>
      </c>
      <c r="I36" s="7">
        <f t="shared" si="0"/>
        <v>6.2650100000000002</v>
      </c>
    </row>
    <row r="37" spans="1:9" s="11" customFormat="1" ht="18.75" customHeight="1">
      <c r="A37" s="16"/>
      <c r="B37" s="16"/>
      <c r="C37" s="5" t="s">
        <v>15</v>
      </c>
      <c r="D37" s="6">
        <v>7</v>
      </c>
      <c r="E37" s="6">
        <v>261</v>
      </c>
      <c r="F37" s="6">
        <v>889</v>
      </c>
      <c r="G37" s="6">
        <v>208</v>
      </c>
      <c r="H37" s="6">
        <v>801</v>
      </c>
      <c r="I37" s="7">
        <f t="shared" si="0"/>
        <v>18.655290000000001</v>
      </c>
    </row>
    <row r="38" spans="1:9" s="10" customFormat="1" ht="18.75" customHeight="1">
      <c r="A38" s="14">
        <v>6</v>
      </c>
      <c r="B38" s="22" t="s">
        <v>11</v>
      </c>
      <c r="C38" s="23"/>
      <c r="D38" s="4">
        <v>17</v>
      </c>
      <c r="E38" s="4">
        <v>594</v>
      </c>
      <c r="F38" s="4">
        <v>1701</v>
      </c>
      <c r="G38" s="4">
        <v>410</v>
      </c>
      <c r="H38" s="4">
        <v>1430</v>
      </c>
      <c r="I38" s="3">
        <v>33.32</v>
      </c>
    </row>
    <row r="39" spans="1:9" s="11" customFormat="1" ht="18.75" customHeight="1">
      <c r="A39" s="15"/>
      <c r="B39" s="14" t="s">
        <v>36</v>
      </c>
      <c r="C39" s="5" t="s">
        <v>37</v>
      </c>
      <c r="D39" s="6">
        <v>1</v>
      </c>
      <c r="E39" s="6">
        <v>50</v>
      </c>
      <c r="F39" s="6">
        <v>138</v>
      </c>
      <c r="G39" s="6">
        <v>36</v>
      </c>
      <c r="H39" s="6">
        <v>114</v>
      </c>
      <c r="I39" s="7">
        <f t="shared" si="0"/>
        <v>2.6550600000000002</v>
      </c>
    </row>
    <row r="40" spans="1:9" s="11" customFormat="1" ht="18.75" customHeight="1">
      <c r="A40" s="15"/>
      <c r="B40" s="15"/>
      <c r="C40" s="5" t="s">
        <v>38</v>
      </c>
      <c r="D40" s="6">
        <v>1</v>
      </c>
      <c r="E40" s="6">
        <v>60</v>
      </c>
      <c r="F40" s="6">
        <v>218</v>
      </c>
      <c r="G40" s="6">
        <v>52</v>
      </c>
      <c r="H40" s="6">
        <v>206</v>
      </c>
      <c r="I40" s="7">
        <f t="shared" si="0"/>
        <v>4.7977400000000001</v>
      </c>
    </row>
    <row r="41" spans="1:9" s="11" customFormat="1" ht="18.75" customHeight="1">
      <c r="A41" s="15"/>
      <c r="B41" s="15"/>
      <c r="C41" s="5" t="s">
        <v>39</v>
      </c>
      <c r="D41" s="6">
        <v>1</v>
      </c>
      <c r="E41" s="6">
        <v>64</v>
      </c>
      <c r="F41" s="6">
        <v>204</v>
      </c>
      <c r="G41" s="6">
        <v>51</v>
      </c>
      <c r="H41" s="6">
        <v>184</v>
      </c>
      <c r="I41" s="7">
        <f t="shared" si="0"/>
        <v>4.2853600000000007</v>
      </c>
    </row>
    <row r="42" spans="1:9" s="11" customFormat="1" ht="18.75" customHeight="1">
      <c r="A42" s="15"/>
      <c r="B42" s="15"/>
      <c r="C42" s="5" t="s">
        <v>40</v>
      </c>
      <c r="D42" s="6">
        <v>1</v>
      </c>
      <c r="E42" s="6">
        <v>29</v>
      </c>
      <c r="F42" s="6">
        <v>105</v>
      </c>
      <c r="G42" s="6">
        <v>29</v>
      </c>
      <c r="H42" s="6">
        <v>105</v>
      </c>
      <c r="I42" s="7">
        <f t="shared" si="0"/>
        <v>2.4454500000000001</v>
      </c>
    </row>
    <row r="43" spans="1:9" s="11" customFormat="1" ht="18.75" customHeight="1">
      <c r="A43" s="15"/>
      <c r="B43" s="15"/>
      <c r="C43" s="5" t="s">
        <v>41</v>
      </c>
      <c r="D43" s="6">
        <v>1</v>
      </c>
      <c r="E43" s="6">
        <v>49</v>
      </c>
      <c r="F43" s="6">
        <v>157</v>
      </c>
      <c r="G43" s="6">
        <v>39</v>
      </c>
      <c r="H43" s="6">
        <v>139</v>
      </c>
      <c r="I43" s="7">
        <f t="shared" si="0"/>
        <v>3.2373100000000004</v>
      </c>
    </row>
    <row r="44" spans="1:9" s="11" customFormat="1" ht="18.75" customHeight="1">
      <c r="A44" s="16"/>
      <c r="B44" s="16"/>
      <c r="C44" s="5" t="s">
        <v>15</v>
      </c>
      <c r="D44" s="6">
        <v>12</v>
      </c>
      <c r="E44" s="6">
        <v>342</v>
      </c>
      <c r="F44" s="6">
        <v>879</v>
      </c>
      <c r="G44" s="6">
        <v>203</v>
      </c>
      <c r="H44" s="6">
        <v>682</v>
      </c>
      <c r="I44" s="7">
        <f t="shared" si="0"/>
        <v>15.883780000000002</v>
      </c>
    </row>
    <row r="45" spans="1:9" s="10" customFormat="1" ht="18.75" customHeight="1">
      <c r="A45" s="14">
        <v>7</v>
      </c>
      <c r="B45" s="22" t="s">
        <v>11</v>
      </c>
      <c r="C45" s="23"/>
      <c r="D45" s="4">
        <v>6</v>
      </c>
      <c r="E45" s="4">
        <v>162</v>
      </c>
      <c r="F45" s="4">
        <v>431</v>
      </c>
      <c r="G45" s="4">
        <v>96</v>
      </c>
      <c r="H45" s="4">
        <v>332</v>
      </c>
      <c r="I45" s="3">
        <f t="shared" si="0"/>
        <v>7.7322800000000003</v>
      </c>
    </row>
    <row r="46" spans="1:9" s="11" customFormat="1" ht="18.75" customHeight="1">
      <c r="A46" s="15"/>
      <c r="B46" s="14" t="s">
        <v>42</v>
      </c>
      <c r="C46" s="5" t="s">
        <v>42</v>
      </c>
      <c r="D46" s="6">
        <v>1</v>
      </c>
      <c r="E46" s="6">
        <v>43</v>
      </c>
      <c r="F46" s="6">
        <v>121</v>
      </c>
      <c r="G46" s="6">
        <v>29</v>
      </c>
      <c r="H46" s="6">
        <v>100</v>
      </c>
      <c r="I46" s="7">
        <f t="shared" si="0"/>
        <v>2.3290000000000002</v>
      </c>
    </row>
    <row r="47" spans="1:9" s="11" customFormat="1" ht="18.75" customHeight="1">
      <c r="A47" s="15"/>
      <c r="B47" s="15"/>
      <c r="C47" s="5" t="s">
        <v>43</v>
      </c>
      <c r="D47" s="6">
        <v>1</v>
      </c>
      <c r="E47" s="6">
        <v>34</v>
      </c>
      <c r="F47" s="6">
        <v>96</v>
      </c>
      <c r="G47" s="6">
        <v>21</v>
      </c>
      <c r="H47" s="6">
        <v>74</v>
      </c>
      <c r="I47" s="7">
        <f t="shared" si="0"/>
        <v>1.7234600000000002</v>
      </c>
    </row>
    <row r="48" spans="1:9" s="11" customFormat="1" ht="18.75" customHeight="1">
      <c r="A48" s="16"/>
      <c r="B48" s="16"/>
      <c r="C48" s="5" t="s">
        <v>15</v>
      </c>
      <c r="D48" s="6">
        <v>4</v>
      </c>
      <c r="E48" s="6">
        <v>85</v>
      </c>
      <c r="F48" s="6">
        <v>214</v>
      </c>
      <c r="G48" s="6">
        <v>46</v>
      </c>
      <c r="H48" s="6">
        <v>158</v>
      </c>
      <c r="I48" s="7">
        <f t="shared" si="0"/>
        <v>3.6798200000000003</v>
      </c>
    </row>
    <row r="49" spans="1:9" s="10" customFormat="1" ht="18.75" customHeight="1">
      <c r="A49" s="14">
        <v>8</v>
      </c>
      <c r="B49" s="22" t="s">
        <v>11</v>
      </c>
      <c r="C49" s="23"/>
      <c r="D49" s="4">
        <v>16</v>
      </c>
      <c r="E49" s="4">
        <v>584</v>
      </c>
      <c r="F49" s="4">
        <v>1476</v>
      </c>
      <c r="G49" s="4">
        <v>325</v>
      </c>
      <c r="H49" s="4">
        <v>1106</v>
      </c>
      <c r="I49" s="3">
        <f t="shared" si="0"/>
        <v>25.758740000000003</v>
      </c>
    </row>
    <row r="50" spans="1:9" s="11" customFormat="1" ht="18.75" customHeight="1">
      <c r="A50" s="15"/>
      <c r="B50" s="14" t="s">
        <v>44</v>
      </c>
      <c r="C50" s="5" t="s">
        <v>45</v>
      </c>
      <c r="D50" s="6">
        <v>1</v>
      </c>
      <c r="E50" s="6">
        <v>66</v>
      </c>
      <c r="F50" s="6">
        <v>164</v>
      </c>
      <c r="G50" s="6">
        <v>34</v>
      </c>
      <c r="H50" s="6">
        <v>121</v>
      </c>
      <c r="I50" s="7">
        <f t="shared" si="0"/>
        <v>2.8180900000000002</v>
      </c>
    </row>
    <row r="51" spans="1:9" s="11" customFormat="1" ht="18.75" customHeight="1">
      <c r="A51" s="15"/>
      <c r="B51" s="15"/>
      <c r="C51" s="5" t="s">
        <v>46</v>
      </c>
      <c r="D51" s="6">
        <v>1</v>
      </c>
      <c r="E51" s="6">
        <v>85</v>
      </c>
      <c r="F51" s="6">
        <v>256</v>
      </c>
      <c r="G51" s="6">
        <v>57</v>
      </c>
      <c r="H51" s="6">
        <v>205</v>
      </c>
      <c r="I51" s="7">
        <f t="shared" si="0"/>
        <v>4.7744500000000007</v>
      </c>
    </row>
    <row r="52" spans="1:9" s="11" customFormat="1" ht="18.75" customHeight="1">
      <c r="A52" s="15"/>
      <c r="B52" s="15"/>
      <c r="C52" s="5" t="s">
        <v>47</v>
      </c>
      <c r="D52" s="6">
        <v>1</v>
      </c>
      <c r="E52" s="6">
        <v>80</v>
      </c>
      <c r="F52" s="6">
        <v>225</v>
      </c>
      <c r="G52" s="6">
        <v>53</v>
      </c>
      <c r="H52" s="6">
        <v>190</v>
      </c>
      <c r="I52" s="7">
        <f t="shared" si="0"/>
        <v>4.4251000000000005</v>
      </c>
    </row>
    <row r="53" spans="1:9" s="11" customFormat="1" ht="18.75" customHeight="1">
      <c r="A53" s="15"/>
      <c r="B53" s="15"/>
      <c r="C53" s="5" t="s">
        <v>48</v>
      </c>
      <c r="D53" s="6">
        <v>1</v>
      </c>
      <c r="E53" s="6">
        <v>46</v>
      </c>
      <c r="F53" s="6">
        <v>92</v>
      </c>
      <c r="G53" s="6">
        <v>23</v>
      </c>
      <c r="H53" s="6">
        <v>58</v>
      </c>
      <c r="I53" s="7">
        <f t="shared" si="0"/>
        <v>1.3508200000000001</v>
      </c>
    </row>
    <row r="54" spans="1:9" s="11" customFormat="1" ht="18.75" customHeight="1">
      <c r="A54" s="15"/>
      <c r="B54" s="15"/>
      <c r="C54" s="5" t="s">
        <v>49</v>
      </c>
      <c r="D54" s="6">
        <v>1</v>
      </c>
      <c r="E54" s="6">
        <v>49</v>
      </c>
      <c r="F54" s="6">
        <v>128</v>
      </c>
      <c r="G54" s="6">
        <v>29</v>
      </c>
      <c r="H54" s="6">
        <v>97</v>
      </c>
      <c r="I54" s="7">
        <f t="shared" si="0"/>
        <v>2.2591300000000003</v>
      </c>
    </row>
    <row r="55" spans="1:9" s="11" customFormat="1" ht="18.75" customHeight="1">
      <c r="A55" s="16"/>
      <c r="B55" s="16"/>
      <c r="C55" s="5" t="s">
        <v>15</v>
      </c>
      <c r="D55" s="6">
        <v>11</v>
      </c>
      <c r="E55" s="6">
        <v>258</v>
      </c>
      <c r="F55" s="6">
        <v>611</v>
      </c>
      <c r="G55" s="6">
        <v>129</v>
      </c>
      <c r="H55" s="6">
        <v>435</v>
      </c>
      <c r="I55" s="7">
        <f t="shared" si="0"/>
        <v>10.13115</v>
      </c>
    </row>
    <row r="56" spans="1:9" s="10" customFormat="1" ht="18.75" customHeight="1">
      <c r="A56" s="14">
        <v>9</v>
      </c>
      <c r="B56" s="22" t="s">
        <v>11</v>
      </c>
      <c r="C56" s="23"/>
      <c r="D56" s="4">
        <v>8</v>
      </c>
      <c r="E56" s="4">
        <v>272</v>
      </c>
      <c r="F56" s="4">
        <v>759</v>
      </c>
      <c r="G56" s="4">
        <v>184</v>
      </c>
      <c r="H56" s="4">
        <v>624</v>
      </c>
      <c r="I56" s="3">
        <f t="shared" si="0"/>
        <v>14.532960000000001</v>
      </c>
    </row>
    <row r="57" spans="1:9" s="11" customFormat="1" ht="18.75" customHeight="1">
      <c r="A57" s="15"/>
      <c r="B57" s="5" t="s">
        <v>50</v>
      </c>
      <c r="C57" s="9" t="s">
        <v>50</v>
      </c>
      <c r="D57" s="6">
        <v>1</v>
      </c>
      <c r="E57" s="6">
        <v>77</v>
      </c>
      <c r="F57" s="6">
        <v>228</v>
      </c>
      <c r="G57" s="6">
        <v>60</v>
      </c>
      <c r="H57" s="6">
        <v>201</v>
      </c>
      <c r="I57" s="7">
        <f t="shared" si="0"/>
        <v>4.6812900000000006</v>
      </c>
    </row>
    <row r="58" spans="1:9" s="11" customFormat="1" ht="18.75" customHeight="1">
      <c r="A58" s="15"/>
      <c r="B58" s="5"/>
      <c r="C58" s="9" t="s">
        <v>51</v>
      </c>
      <c r="D58" s="6">
        <v>1</v>
      </c>
      <c r="E58" s="6">
        <v>36</v>
      </c>
      <c r="F58" s="6">
        <v>111</v>
      </c>
      <c r="G58" s="6">
        <v>27</v>
      </c>
      <c r="H58" s="6">
        <v>98</v>
      </c>
      <c r="I58" s="7">
        <f t="shared" si="0"/>
        <v>2.2824200000000001</v>
      </c>
    </row>
    <row r="59" spans="1:9" s="11" customFormat="1" ht="18.75" customHeight="1">
      <c r="A59" s="15"/>
      <c r="B59" s="5"/>
      <c r="C59" s="9" t="s">
        <v>52</v>
      </c>
      <c r="D59" s="6">
        <v>1</v>
      </c>
      <c r="E59" s="6">
        <v>45</v>
      </c>
      <c r="F59" s="6">
        <v>119</v>
      </c>
      <c r="G59" s="6">
        <v>29</v>
      </c>
      <c r="H59" s="6">
        <v>94</v>
      </c>
      <c r="I59" s="7">
        <f t="shared" si="0"/>
        <v>2.18926</v>
      </c>
    </row>
    <row r="60" spans="1:9" s="11" customFormat="1" ht="18.75" customHeight="1">
      <c r="A60" s="16"/>
      <c r="B60" s="5"/>
      <c r="C60" s="5" t="s">
        <v>15</v>
      </c>
      <c r="D60" s="6">
        <v>5</v>
      </c>
      <c r="E60" s="6">
        <v>114</v>
      </c>
      <c r="F60" s="6">
        <v>301</v>
      </c>
      <c r="G60" s="6">
        <v>68</v>
      </c>
      <c r="H60" s="6">
        <v>231</v>
      </c>
      <c r="I60" s="7">
        <f t="shared" si="0"/>
        <v>5.3799900000000003</v>
      </c>
    </row>
    <row r="61" spans="1:9" s="10" customFormat="1" ht="18.75" customHeight="1">
      <c r="A61" s="6">
        <v>10</v>
      </c>
      <c r="B61" s="6" t="s">
        <v>53</v>
      </c>
      <c r="C61" s="5" t="s">
        <v>15</v>
      </c>
      <c r="D61" s="4">
        <v>5</v>
      </c>
      <c r="E61" s="4">
        <v>82</v>
      </c>
      <c r="F61" s="4">
        <v>243</v>
      </c>
      <c r="G61" s="4">
        <v>60</v>
      </c>
      <c r="H61" s="4">
        <v>208</v>
      </c>
      <c r="I61" s="3">
        <f t="shared" si="0"/>
        <v>4.8443200000000006</v>
      </c>
    </row>
    <row r="62" spans="1:9" s="10" customFormat="1" ht="18.75" customHeight="1">
      <c r="A62" s="6">
        <v>11</v>
      </c>
      <c r="B62" s="6" t="s">
        <v>54</v>
      </c>
      <c r="C62" s="5" t="s">
        <v>15</v>
      </c>
      <c r="D62" s="4">
        <v>7</v>
      </c>
      <c r="E62" s="4">
        <v>153</v>
      </c>
      <c r="F62" s="4">
        <v>345</v>
      </c>
      <c r="G62" s="4">
        <v>90</v>
      </c>
      <c r="H62" s="4">
        <v>257</v>
      </c>
      <c r="I62" s="3">
        <v>6</v>
      </c>
    </row>
  </sheetData>
  <mergeCells count="39">
    <mergeCell ref="A1:B1"/>
    <mergeCell ref="B56:C56"/>
    <mergeCell ref="B28:C28"/>
    <mergeCell ref="B19:C19"/>
    <mergeCell ref="B35:B37"/>
    <mergeCell ref="B34:C34"/>
    <mergeCell ref="B39:B44"/>
    <mergeCell ref="B38:C38"/>
    <mergeCell ref="B46:B48"/>
    <mergeCell ref="B50:B55"/>
    <mergeCell ref="B49:C49"/>
    <mergeCell ref="A56:A60"/>
    <mergeCell ref="B10:C10"/>
    <mergeCell ref="B11:B13"/>
    <mergeCell ref="B15:B18"/>
    <mergeCell ref="B14:C14"/>
    <mergeCell ref="B20:B27"/>
    <mergeCell ref="B29:B33"/>
    <mergeCell ref="A45:A48"/>
    <mergeCell ref="A49:A55"/>
    <mergeCell ref="B45:C45"/>
    <mergeCell ref="A34:A37"/>
    <mergeCell ref="A38:A44"/>
    <mergeCell ref="A19:A27"/>
    <mergeCell ref="A28:A33"/>
    <mergeCell ref="G7:H7"/>
    <mergeCell ref="A9:B9"/>
    <mergeCell ref="A10:A13"/>
    <mergeCell ref="A14:A18"/>
    <mergeCell ref="A2:I4"/>
    <mergeCell ref="A5:A8"/>
    <mergeCell ref="B5:B8"/>
    <mergeCell ref="C5:C8"/>
    <mergeCell ref="D5:H5"/>
    <mergeCell ref="I5:I8"/>
    <mergeCell ref="D6:D8"/>
    <mergeCell ref="E6:E8"/>
    <mergeCell ref="F6:F8"/>
    <mergeCell ref="G6:H6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2016年市脱贫攻坚第一批资金安排表</vt:lpstr>
      <vt:lpstr>Sheet2</vt:lpstr>
      <vt:lpstr>Sheet3</vt:lpstr>
      <vt:lpstr>'2016年市脱贫攻坚第一批资金安排表'!Print_Titles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2016-12-19T02:40:53Z</cp:lastPrinted>
  <dcterms:created xsi:type="dcterms:W3CDTF">2016-12-09T03:09:18Z</dcterms:created>
  <dcterms:modified xsi:type="dcterms:W3CDTF">2016-12-19T02:47:05Z</dcterms:modified>
</cp:coreProperties>
</file>